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2"/>
  <workbookPr/>
  <bookViews>
    <workbookView xWindow="0" yWindow="0" windowWidth="28800" windowHeight="11430"/>
  </bookViews>
  <sheets>
    <sheet name="8 мес " sheetId="1" r:id="rId1"/>
  </sheets>
  <definedNames>
    <definedName name="_xlnm._FilterDatabase" localSheetId="0" hidden="1">'8 мес '!$A$18:$O$65</definedName>
    <definedName name="_xlnm.Print_Area" localSheetId="0">'8 мес '!$A$1:$U$65</definedName>
  </definedNames>
  <calcPr calcId="144525"/>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U65" i="1" l="1"/>
  <c r="T65" i="1"/>
  <c r="S65" i="1"/>
  <c r="R65" i="1"/>
  <c r="Q65" i="1"/>
  <c r="P65" i="1"/>
  <c r="O65" i="1"/>
  <c r="N65" i="1"/>
  <c r="M65" i="1"/>
  <c r="L65" i="1"/>
  <c r="K65" i="1"/>
  <c r="J65" i="1"/>
  <c r="I65" i="1"/>
  <c r="H65" i="1"/>
  <c r="G65" i="1"/>
  <c r="F65" i="1"/>
  <c r="E65" i="1"/>
  <c r="D64" i="1"/>
  <c r="D63" i="1"/>
  <c r="D62" i="1"/>
  <c r="D61" i="1"/>
  <c r="D60" i="1"/>
  <c r="D59" i="1"/>
  <c r="D58" i="1"/>
  <c r="D57" i="1"/>
  <c r="D56" i="1"/>
  <c r="D55" i="1"/>
  <c r="D54" i="1"/>
  <c r="D53" i="1"/>
  <c r="D52" i="1"/>
  <c r="D51" i="1"/>
  <c r="D50" i="1"/>
  <c r="D49" i="1"/>
  <c r="D48" i="1"/>
  <c r="D47" i="1"/>
  <c r="D46" i="1"/>
  <c r="D45" i="1"/>
  <c r="D44" i="1"/>
  <c r="D43" i="1"/>
  <c r="D42" i="1"/>
  <c r="D41" i="1"/>
  <c r="D40" i="1"/>
  <c r="D39" i="1"/>
  <c r="D38" i="1"/>
  <c r="D37" i="1"/>
  <c r="D36" i="1"/>
  <c r="D35" i="1"/>
  <c r="D34" i="1"/>
  <c r="D33" i="1"/>
  <c r="D32" i="1"/>
  <c r="D31" i="1"/>
  <c r="D30" i="1"/>
  <c r="D29" i="1"/>
  <c r="D28" i="1"/>
  <c r="D27" i="1"/>
  <c r="D26" i="1"/>
  <c r="D25" i="1"/>
  <c r="D24" i="1"/>
  <c r="D23" i="1"/>
  <c r="D22" i="1"/>
  <c r="D21" i="1"/>
  <c r="D20" i="1"/>
  <c r="D19" i="1"/>
  <c r="D65" i="1" s="1"/>
</calcChain>
</file>

<file path=xl/sharedStrings.xml><?xml version="1.0" encoding="utf-8"?>
<sst xmlns="http://schemas.openxmlformats.org/spreadsheetml/2006/main" count="170" uniqueCount="121">
  <si>
    <t>№ п/п</t>
  </si>
  <si>
    <t>Наименование муниципальной общеобразовательной организации</t>
  </si>
  <si>
    <t>Тип населенного пункта (городской / сельский)</t>
  </si>
  <si>
    <t xml:space="preserve"> Численность обучающихся, получающих образование по дополнительным общеразвивающим программам в муниципальных общеобразовательных организациях в Московской области
(человек), всего:</t>
  </si>
  <si>
    <t>в том числе:</t>
  </si>
  <si>
    <t>обучающиеся на уровне начального общего образования</t>
  </si>
  <si>
    <t>обучающиеся на уровне основного общего образования</t>
  </si>
  <si>
    <t>обучающиеся на уровне среднего общего образования</t>
  </si>
  <si>
    <t>по основным обще-образовательным программам (за исключением инвалидов)</t>
  </si>
  <si>
    <t>по основным обще-образовательным программам (в части инвалидов)</t>
  </si>
  <si>
    <t>по адаптированным основным общеобразовательным программам</t>
  </si>
  <si>
    <t>по адаптированным основным обще-образовательным программам</t>
  </si>
  <si>
    <t>глухие обучающиеся</t>
  </si>
  <si>
    <t>слабослышащие обучающиеся</t>
  </si>
  <si>
    <t>слепые обучающиеся</t>
  </si>
  <si>
    <t>слабовидящие обучающиеся</t>
  </si>
  <si>
    <t>обучающиеся с тяжелыми нарушениями речи</t>
  </si>
  <si>
    <t>обучающиеся с нарушениями опорно-двигательного аппарата</t>
  </si>
  <si>
    <t>обучающиеся с задержкой психического развития</t>
  </si>
  <si>
    <t>обучающиеся с расстройствами аутистического спектра</t>
  </si>
  <si>
    <t>обучающиеся с умственной отсталостью (интеллектуальными нарушениями)</t>
  </si>
  <si>
    <t>1.1</t>
  </si>
  <si>
    <t>МОУ гимназия №1</t>
  </si>
  <si>
    <t>Городской</t>
  </si>
  <si>
    <t>1.2</t>
  </si>
  <si>
    <t>МОУ СОШ №2 имени 37 ГСД Красной Армии</t>
  </si>
  <si>
    <t>1.3</t>
  </si>
  <si>
    <t>МОУ лицей № 4</t>
  </si>
  <si>
    <t>1.4</t>
  </si>
  <si>
    <t>МОУ гимназия № 5</t>
  </si>
  <si>
    <t>1.5</t>
  </si>
  <si>
    <t>МОУ СОШ № 6</t>
  </si>
  <si>
    <t>1.6</t>
  </si>
  <si>
    <t>МОУ СОШ № 7</t>
  </si>
  <si>
    <t>1.7</t>
  </si>
  <si>
    <t>МОУ СОШ № 8</t>
  </si>
  <si>
    <t>1.8</t>
  </si>
  <si>
    <t>МОУ СОШ № 9</t>
  </si>
  <si>
    <t>1.9</t>
  </si>
  <si>
    <t>МОУ СОШ № 10</t>
  </si>
  <si>
    <t>1.10</t>
  </si>
  <si>
    <t>МОУ СОШ № 11 имени Героя Советского Союза Е.И. Ларюшина</t>
  </si>
  <si>
    <t>1.11</t>
  </si>
  <si>
    <t>МОУ лицей №12</t>
  </si>
  <si>
    <t>1.12</t>
  </si>
  <si>
    <t>МОУ СОШ № 13</t>
  </si>
  <si>
    <t>1.13</t>
  </si>
  <si>
    <t>МОУ ТСОШ № 14</t>
  </si>
  <si>
    <t>1.14</t>
  </si>
  <si>
    <t>МБОУ "Лицей № 15"</t>
  </si>
  <si>
    <t>1.15</t>
  </si>
  <si>
    <t>МБОУ гимназия №16 "Интерес"</t>
  </si>
  <si>
    <t>1.16</t>
  </si>
  <si>
    <t>МОУ Школа № 17</t>
  </si>
  <si>
    <t>1.17</t>
  </si>
  <si>
    <t>МОУ гимназия № 18</t>
  </si>
  <si>
    <t>1.18</t>
  </si>
  <si>
    <t>МОУ Томилинская СОШ №19</t>
  </si>
  <si>
    <t>1.19</t>
  </si>
  <si>
    <t>МОУ гимназия №20</t>
  </si>
  <si>
    <t>1.20</t>
  </si>
  <si>
    <t>МОУ СОШ №21</t>
  </si>
  <si>
    <t>1.21</t>
  </si>
  <si>
    <t>МОУ гимназия № 24</t>
  </si>
  <si>
    <t>1.22</t>
  </si>
  <si>
    <t>МОУ СОШ № 25</t>
  </si>
  <si>
    <t>1.23</t>
  </si>
  <si>
    <t>МБОУ СОШ №27</t>
  </si>
  <si>
    <t>1.24</t>
  </si>
  <si>
    <t>МОУ СОШ №28</t>
  </si>
  <si>
    <t>1.25</t>
  </si>
  <si>
    <t>МОУ гимназия №41</t>
  </si>
  <si>
    <t>1.26</t>
  </si>
  <si>
    <t>МОУ лицей № 42</t>
  </si>
  <si>
    <t>1.27</t>
  </si>
  <si>
    <t>МОУ гимназия № 43</t>
  </si>
  <si>
    <t>1.28</t>
  </si>
  <si>
    <t>МОУ гимназия № 44</t>
  </si>
  <si>
    <t>1.29</t>
  </si>
  <si>
    <t>МОУ Кадетская школа</t>
  </si>
  <si>
    <t>1.30</t>
  </si>
  <si>
    <t>МОУ гимназия №46</t>
  </si>
  <si>
    <t>1.31</t>
  </si>
  <si>
    <t>МОУ СОШ № 47</t>
  </si>
  <si>
    <t>1.32</t>
  </si>
  <si>
    <t>МОУ СОШ № 48</t>
  </si>
  <si>
    <t>1.33</t>
  </si>
  <si>
    <t>МОУ СОШ № 52</t>
  </si>
  <si>
    <t>1.34</t>
  </si>
  <si>
    <t>МОУ "Школа № 53"</t>
  </si>
  <si>
    <t>1.35</t>
  </si>
  <si>
    <t>МБОУ школа № 54</t>
  </si>
  <si>
    <t>1.36</t>
  </si>
  <si>
    <t>МОУ "КСОШ№55"</t>
  </si>
  <si>
    <t>1.37</t>
  </si>
  <si>
    <t>МОУ "Гимназия №56"</t>
  </si>
  <si>
    <t>1.38</t>
  </si>
  <si>
    <t>МОУ СОШ 59</t>
  </si>
  <si>
    <t>1.39</t>
  </si>
  <si>
    <t>МОУ школа-интернат IV вида</t>
  </si>
  <si>
    <t>1.40</t>
  </si>
  <si>
    <t>МБОУ школа - интернат №3 "Развитие"</t>
  </si>
  <si>
    <t>1.41</t>
  </si>
  <si>
    <t>МОУ "Инженерно-технологический лицей"</t>
  </si>
  <si>
    <t>1.42</t>
  </si>
  <si>
    <t>2 корпус МОУ СОШ №28 (МО г. Люберцы северо-восточная часть квартал №2)</t>
  </si>
  <si>
    <t>1.43</t>
  </si>
  <si>
    <t>Общеобразовательная школа на 1100 мест, г.о. Люберцы, ЖК "Самолет-Томилино"</t>
  </si>
  <si>
    <t>1.44</t>
  </si>
  <si>
    <t>Общеобразовательная школа на 1500 мест, г.о. Люберцы, район "Красная горка", мкр. 12</t>
  </si>
  <si>
    <t>1.45</t>
  </si>
  <si>
    <t>МОУ Токаревская ООШ № 22</t>
  </si>
  <si>
    <t>Сельский</t>
  </si>
  <si>
    <t>1.46</t>
  </si>
  <si>
    <t>МОУ СЖСОШ № 23</t>
  </si>
  <si>
    <t>ИТОГ:</t>
  </si>
  <si>
    <t>Х</t>
  </si>
  <si>
    <t>Утверждена</t>
  </si>
  <si>
    <t>Постановлением администрации муниципального образования городской округ Люберцы Московской области</t>
  </si>
  <si>
    <t>Фактическая средняя численность
обучающихся, получающих образование по дополнительным общеразвивающим программам в муниципальных общеобразовательных организациях городского округа Люберцы Московской области, в период с 1 января 2021 года по 31 августа 2021 года в муниципальных общеобразовательных организациях городского округа  Люберцы  Московской области, учитываемая при расчетах объемов расходов бюджета Московской области на 2021 год на предоставление субвенций из бюджета Московской области бюджету городского округа Люберцы Московской области на финансовое обеспечение государственных гарантий реализации прав граждан на получение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 городского округа Люберцы Московской области, обеспечение дополнительного образования детей в муниципальных общеобразовательных организациях городского округа Люберцы Московской области, включая расходы на оплату труда, приобретение учебников и учебных пособий, средств обучения, игр, игрушек (за исключением расходов на содержание зданий и оплату коммунальных услуг)</t>
  </si>
  <si>
    <t>от 12.01.2022 № 37-ПА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</si>
</sst>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6" x14ac:knownFonts="1">
    <font>
      <sz val="11"/>
      <color theme="1"/>
      <name val="Calibri"/>
      <family val="2"/>
      <charset val="204"/>
      <scheme val="minor"/>
    </font>
    <font>
      <sz val="11"/>
      <color theme="1"/>
      <name val="Calibri"/>
      <family val="2"/>
      <charset val="204"/>
      <scheme val="minor"/>
    </font>
    <font>
      <sz val="12"/>
      <name val="Times New Roman"/>
      <family val="1"/>
      <charset val="204"/>
    </font>
    <font>
      <sz val="11"/>
      <name val="Times New Roman"/>
      <family val="1"/>
      <charset val="204"/>
    </font>
    <font>
      <sz val="16"/>
      <name val="Times New Roman"/>
      <family val="1"/>
      <charset val="204"/>
    </font>
    <font>
      <sz val="11"/>
      <color indexed="8"/>
      <name val="Calibri"/>
      <family val="2"/>
      <charset val="204"/>
    </font>
    <font>
      <sz val="20"/>
      <color indexed="8"/>
      <name val="Times New Roman"/>
      <family val="1"/>
      <charset val="204"/>
    </font>
    <font>
      <b/>
      <sz val="16"/>
      <color indexed="8"/>
      <name val="Times New Roman"/>
      <family val="1"/>
      <charset val="204"/>
    </font>
    <font>
      <sz val="10"/>
      <name val="Arial Cyr"/>
      <charset val="204"/>
    </font>
    <font>
      <sz val="14"/>
      <name val="Times New Roman"/>
      <family val="1"/>
      <charset val="204"/>
    </font>
    <font>
      <b/>
      <sz val="14"/>
      <name val="Times New Roman"/>
      <family val="1"/>
      <charset val="204"/>
    </font>
    <font>
      <b/>
      <sz val="16"/>
      <name val="Times New Roman"/>
      <family val="1"/>
      <charset val="204"/>
    </font>
    <font>
      <b/>
      <sz val="12"/>
      <name val="Times New Roman"/>
      <family val="1"/>
      <charset val="204"/>
    </font>
    <font>
      <sz val="11"/>
      <color theme="1"/>
      <name val="Times New Roman"/>
      <family val="1"/>
      <charset val="204"/>
    </font>
    <font>
      <sz val="14"/>
      <color theme="1"/>
      <name val="Times New Roman"/>
      <family val="1"/>
      <charset val="204"/>
    </font>
    <font>
      <sz val="16"/>
      <color theme="1"/>
      <name val="Times New Roman"/>
      <family val="1"/>
      <charset val="204"/>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xf numFmtId="0" fontId="1" fillId="0" borderId="0"/>
    <xf numFmtId="0" fontId="5" fillId="0" borderId="0"/>
    <xf numFmtId="0" fontId="8" fillId="0" borderId="0"/>
  </cellStyleXfs>
  <cellXfs count="41">
    <xf numFmtId="0" fontId="0" fillId="0" borderId="0" xfId="0"/>
    <xf numFmtId="49" fontId="3" fillId="0" borderId="1" xfId="3" applyNumberFormat="1" applyFont="1" applyFill="1" applyBorder="1" applyAlignment="1">
      <alignment horizontal="center" vertical="center" wrapText="1"/>
    </xf>
    <xf numFmtId="3" fontId="2" fillId="0" borderId="1" xfId="3" applyNumberFormat="1" applyFont="1" applyFill="1" applyBorder="1" applyAlignment="1">
      <alignment horizontal="left" vertical="center" wrapText="1"/>
    </xf>
    <xf numFmtId="4" fontId="3" fillId="0" borderId="1" xfId="3" applyNumberFormat="1" applyFont="1" applyFill="1" applyBorder="1" applyAlignment="1">
      <alignment horizontal="center" vertical="center" wrapText="1"/>
    </xf>
    <xf numFmtId="3" fontId="2" fillId="0" borderId="0" xfId="1" applyNumberFormat="1" applyFont="1" applyFill="1" applyAlignment="1">
      <alignment horizontal="center" vertical="center"/>
    </xf>
    <xf numFmtId="3" fontId="3" fillId="0" borderId="0" xfId="1" applyNumberFormat="1" applyFont="1" applyFill="1" applyAlignment="1">
      <alignment horizontal="center" vertical="center"/>
    </xf>
    <xf numFmtId="3" fontId="4" fillId="0" borderId="0" xfId="1" applyNumberFormat="1" applyFont="1" applyFill="1" applyAlignment="1">
      <alignment horizontal="right" vertical="center"/>
    </xf>
    <xf numFmtId="3" fontId="4" fillId="0" borderId="0" xfId="1" applyNumberFormat="1" applyFont="1" applyFill="1" applyAlignment="1">
      <alignment horizontal="center" vertical="center"/>
    </xf>
    <xf numFmtId="0" fontId="6" fillId="0" borderId="0" xfId="2" applyFont="1" applyFill="1" applyBorder="1" applyAlignment="1">
      <alignment vertical="center" wrapText="1"/>
    </xf>
    <xf numFmtId="0" fontId="7" fillId="0" borderId="0" xfId="2" applyFont="1" applyFill="1" applyBorder="1" applyAlignment="1">
      <alignment horizontal="center" vertical="center" wrapText="1"/>
    </xf>
    <xf numFmtId="3" fontId="4" fillId="0" borderId="0" xfId="1" applyNumberFormat="1" applyFont="1" applyFill="1" applyAlignment="1">
      <alignment horizontal="center" vertical="center" wrapText="1"/>
    </xf>
    <xf numFmtId="3" fontId="9" fillId="0" borderId="0" xfId="1" applyNumberFormat="1" applyFont="1" applyFill="1" applyAlignment="1">
      <alignment horizontal="center" vertical="center" wrapText="1"/>
    </xf>
    <xf numFmtId="3" fontId="2" fillId="0" borderId="0" xfId="1" applyNumberFormat="1" applyFont="1" applyFill="1" applyAlignment="1">
      <alignment horizontal="center" vertical="center" wrapText="1"/>
    </xf>
    <xf numFmtId="3" fontId="3" fillId="0" borderId="0" xfId="1" applyNumberFormat="1" applyFont="1" applyFill="1" applyAlignment="1">
      <alignment horizontal="center" vertical="center" wrapText="1"/>
    </xf>
    <xf numFmtId="3" fontId="9" fillId="0" borderId="1" xfId="1" applyNumberFormat="1" applyFont="1" applyFill="1" applyBorder="1" applyAlignment="1">
      <alignment horizontal="center" vertical="center" wrapText="1"/>
    </xf>
    <xf numFmtId="3" fontId="4" fillId="0" borderId="0" xfId="1" applyNumberFormat="1" applyFont="1" applyFill="1" applyBorder="1" applyAlignment="1">
      <alignment horizontal="center" vertical="center" wrapText="1"/>
    </xf>
    <xf numFmtId="3" fontId="3" fillId="0" borderId="0" xfId="1" applyNumberFormat="1" applyFont="1" applyFill="1" applyBorder="1" applyAlignment="1">
      <alignment horizontal="center" vertical="center" wrapText="1"/>
    </xf>
    <xf numFmtId="164" fontId="9" fillId="0" borderId="1" xfId="1" applyNumberFormat="1" applyFont="1" applyFill="1" applyBorder="1" applyAlignment="1">
      <alignment horizontal="center" vertical="center" wrapText="1"/>
    </xf>
    <xf numFmtId="3" fontId="10" fillId="0" borderId="1" xfId="1" applyNumberFormat="1" applyFont="1" applyFill="1" applyBorder="1" applyAlignment="1">
      <alignment horizontal="center" vertical="center"/>
    </xf>
    <xf numFmtId="164" fontId="10" fillId="0" borderId="1" xfId="1" applyNumberFormat="1" applyFont="1" applyFill="1" applyBorder="1" applyAlignment="1" applyProtection="1">
      <alignment horizontal="left" vertical="center" wrapText="1"/>
      <protection locked="0"/>
    </xf>
    <xf numFmtId="164" fontId="10" fillId="0" borderId="1" xfId="1" applyNumberFormat="1" applyFont="1" applyFill="1" applyBorder="1" applyAlignment="1" applyProtection="1">
      <alignment horizontal="center" vertical="center" wrapText="1"/>
      <protection locked="0"/>
    </xf>
    <xf numFmtId="164" fontId="11" fillId="0" borderId="0" xfId="1" applyNumberFormat="1" applyFont="1" applyFill="1" applyAlignment="1">
      <alignment horizontal="center" vertical="center"/>
    </xf>
    <xf numFmtId="164" fontId="12" fillId="0" borderId="0" xfId="1" applyNumberFormat="1" applyFont="1" applyFill="1" applyAlignment="1">
      <alignment horizontal="center" vertical="center"/>
    </xf>
    <xf numFmtId="0" fontId="13" fillId="0" borderId="0" xfId="1" applyFont="1" applyFill="1" applyBorder="1" applyAlignment="1">
      <alignment vertical="center"/>
    </xf>
    <xf numFmtId="164" fontId="14" fillId="0" borderId="0" xfId="1" applyNumberFormat="1" applyFont="1" applyFill="1" applyBorder="1" applyAlignment="1">
      <alignment vertical="center"/>
    </xf>
    <xf numFmtId="0" fontId="15" fillId="0" borderId="0" xfId="1" applyFont="1" applyFill="1" applyBorder="1" applyAlignment="1">
      <alignment vertical="center"/>
    </xf>
    <xf numFmtId="164" fontId="15" fillId="0" borderId="0" xfId="1" applyNumberFormat="1" applyFont="1" applyFill="1" applyAlignment="1">
      <alignment vertical="center"/>
    </xf>
    <xf numFmtId="0" fontId="15" fillId="0" borderId="0" xfId="1" applyFont="1" applyFill="1" applyAlignment="1">
      <alignment vertical="center"/>
    </xf>
    <xf numFmtId="0" fontId="14" fillId="0" borderId="0" xfId="1" applyFont="1" applyFill="1" applyAlignment="1">
      <alignment vertical="center"/>
    </xf>
    <xf numFmtId="3" fontId="9" fillId="0" borderId="2" xfId="3" applyNumberFormat="1" applyFont="1" applyFill="1" applyBorder="1" applyAlignment="1">
      <alignment horizontal="center" vertical="center" wrapText="1"/>
    </xf>
    <xf numFmtId="3" fontId="9" fillId="0" borderId="3" xfId="3" applyNumberFormat="1" applyFont="1" applyFill="1" applyBorder="1" applyAlignment="1">
      <alignment horizontal="center" vertical="center" wrapText="1"/>
    </xf>
    <xf numFmtId="3" fontId="9" fillId="0" borderId="4" xfId="3" applyNumberFormat="1" applyFont="1" applyFill="1" applyBorder="1" applyAlignment="1">
      <alignment horizontal="center" vertical="center" wrapText="1"/>
    </xf>
    <xf numFmtId="3" fontId="2" fillId="0" borderId="1" xfId="1" applyNumberFormat="1" applyFont="1" applyFill="1" applyBorder="1" applyAlignment="1">
      <alignment horizontal="center" vertical="center" wrapText="1"/>
    </xf>
    <xf numFmtId="3" fontId="9" fillId="0" borderId="1" xfId="3" applyNumberFormat="1" applyFont="1" applyFill="1" applyBorder="1" applyAlignment="1">
      <alignment horizontal="center" vertical="center" wrapText="1"/>
    </xf>
    <xf numFmtId="3" fontId="9" fillId="0" borderId="0" xfId="1" applyNumberFormat="1" applyFont="1" applyFill="1" applyAlignment="1">
      <alignment horizontal="center" vertical="center"/>
    </xf>
    <xf numFmtId="3" fontId="9" fillId="0" borderId="0" xfId="1" applyNumberFormat="1" applyFont="1" applyFill="1" applyAlignment="1">
      <alignment horizontal="center" vertical="center" wrapText="1"/>
    </xf>
    <xf numFmtId="3" fontId="2" fillId="0" borderId="0" xfId="1" applyNumberFormat="1" applyFont="1" applyFill="1" applyAlignment="1">
      <alignment horizontal="center" vertical="center"/>
    </xf>
    <xf numFmtId="0" fontId="6" fillId="0" borderId="0" xfId="2" applyFont="1" applyFill="1" applyBorder="1" applyAlignment="1">
      <alignment horizontal="center" vertical="center" wrapText="1"/>
    </xf>
    <xf numFmtId="3" fontId="9" fillId="0" borderId="2" xfId="3" applyNumberFormat="1" applyFont="1" applyFill="1" applyBorder="1" applyAlignment="1">
      <alignment horizontal="center" vertical="center" textRotation="90" wrapText="1"/>
    </xf>
    <xf numFmtId="3" fontId="9" fillId="0" borderId="3" xfId="3" applyNumberFormat="1" applyFont="1" applyFill="1" applyBorder="1" applyAlignment="1">
      <alignment horizontal="center" vertical="center" textRotation="90" wrapText="1"/>
    </xf>
    <xf numFmtId="3" fontId="9" fillId="0" borderId="4" xfId="3" applyNumberFormat="1" applyFont="1" applyFill="1" applyBorder="1" applyAlignment="1">
      <alignment horizontal="center" vertical="center" textRotation="90" wrapText="1"/>
    </xf>
  </cellXfs>
  <cellStyles count="4">
    <cellStyle name="Обычный" xfId="0" builtinId="0"/>
    <cellStyle name="Обычный 2" xfId="1"/>
    <cellStyle name="Обычный 2 2 3 2" xfId="3"/>
    <cellStyle name="Обычный 3 3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B77"/>
  <sheetViews>
    <sheetView tabSelected="1" view="pageBreakPreview" zoomScale="55" zoomScaleNormal="55" zoomScaleSheetLayoutView="55" workbookViewId="0">
      <selection activeCell="Q3" sqref="Q3:U3"/>
    </sheetView>
  </sheetViews>
  <sheetFormatPr defaultColWidth="10.42578125" defaultRowHeight="18" customHeight="1" x14ac:dyDescent="0.25"/>
  <cols>
    <col min="1" max="1" width="8.7109375" style="4" customWidth="1"/>
    <col min="2" max="2" width="38.5703125" style="5" customWidth="1"/>
    <col min="3" max="3" width="15.5703125" style="5" customWidth="1"/>
    <col min="4" max="4" width="26" style="5" customWidth="1"/>
    <col min="5" max="6" width="21.42578125" style="4" customWidth="1"/>
    <col min="7" max="15" width="13.5703125" style="4" customWidth="1"/>
    <col min="16" max="21" width="20.5703125" style="4" customWidth="1"/>
    <col min="22" max="22" width="20" style="7" customWidth="1"/>
    <col min="23" max="16384" width="10.42578125" style="4"/>
  </cols>
  <sheetData>
    <row r="1" spans="1:28" ht="18" customHeight="1" x14ac:dyDescent="0.25">
      <c r="Q1" s="34" t="s">
        <v>117</v>
      </c>
      <c r="R1" s="34"/>
      <c r="S1" s="34"/>
      <c r="T1" s="34"/>
      <c r="U1" s="34"/>
    </row>
    <row r="2" spans="1:28" ht="48" customHeight="1" x14ac:dyDescent="0.25">
      <c r="Q2" s="35" t="s">
        <v>118</v>
      </c>
      <c r="R2" s="35"/>
      <c r="S2" s="35"/>
      <c r="T2" s="35"/>
      <c r="U2" s="35"/>
    </row>
    <row r="3" spans="1:28" ht="18" customHeight="1" x14ac:dyDescent="0.25">
      <c r="Q3" s="36" t="s">
        <v>120</v>
      </c>
      <c r="R3" s="36"/>
      <c r="S3" s="36"/>
      <c r="T3" s="36"/>
      <c r="U3" s="36"/>
    </row>
    <row r="4" spans="1:28" ht="17.25" customHeight="1" x14ac:dyDescent="0.25">
      <c r="G4" s="6"/>
      <c r="H4" s="6"/>
      <c r="L4" s="6"/>
      <c r="O4" s="6"/>
      <c r="R4" s="6"/>
      <c r="U4" s="6"/>
    </row>
    <row r="5" spans="1:28" ht="237" customHeight="1" x14ac:dyDescent="0.25">
      <c r="B5" s="37" t="s">
        <v>119</v>
      </c>
      <c r="C5" s="37"/>
      <c r="D5" s="37"/>
      <c r="E5" s="37"/>
      <c r="F5" s="37"/>
      <c r="G5" s="37"/>
      <c r="H5" s="37"/>
      <c r="I5" s="37"/>
      <c r="J5" s="37"/>
      <c r="K5" s="37"/>
      <c r="L5" s="37"/>
      <c r="M5" s="37"/>
      <c r="N5" s="37"/>
      <c r="O5" s="37"/>
      <c r="P5" s="37"/>
      <c r="Q5" s="37"/>
      <c r="R5" s="37"/>
      <c r="S5" s="37"/>
      <c r="T5" s="37"/>
      <c r="U5" s="8"/>
      <c r="V5" s="8"/>
      <c r="W5" s="8"/>
      <c r="X5" s="8"/>
      <c r="Y5" s="8"/>
      <c r="Z5" s="8"/>
      <c r="AA5" s="8"/>
      <c r="AB5" s="8"/>
    </row>
    <row r="6" spans="1:28" ht="20.25" x14ac:dyDescent="0.25">
      <c r="D6" s="9"/>
    </row>
    <row r="7" spans="1:28" ht="18.75" customHeight="1" x14ac:dyDescent="0.25">
      <c r="A7" s="32" t="s">
        <v>0</v>
      </c>
      <c r="B7" s="32" t="s">
        <v>1</v>
      </c>
      <c r="C7" s="32" t="s">
        <v>2</v>
      </c>
      <c r="D7" s="32" t="s">
        <v>3</v>
      </c>
      <c r="E7" s="33" t="s">
        <v>4</v>
      </c>
      <c r="F7" s="33"/>
      <c r="G7" s="33"/>
      <c r="H7" s="33"/>
      <c r="I7" s="33"/>
      <c r="J7" s="33"/>
      <c r="K7" s="33"/>
      <c r="L7" s="33"/>
      <c r="M7" s="33"/>
      <c r="N7" s="33"/>
      <c r="O7" s="33"/>
      <c r="P7" s="33"/>
      <c r="Q7" s="33"/>
      <c r="R7" s="33"/>
      <c r="S7" s="33"/>
      <c r="T7" s="33"/>
      <c r="U7" s="33"/>
    </row>
    <row r="8" spans="1:28" s="11" customFormat="1" ht="48.75" customHeight="1" x14ac:dyDescent="0.25">
      <c r="A8" s="32"/>
      <c r="B8" s="32"/>
      <c r="C8" s="32"/>
      <c r="D8" s="32"/>
      <c r="E8" s="33" t="s">
        <v>5</v>
      </c>
      <c r="F8" s="33"/>
      <c r="G8" s="33"/>
      <c r="H8" s="33"/>
      <c r="I8" s="33"/>
      <c r="J8" s="33"/>
      <c r="K8" s="33"/>
      <c r="L8" s="33"/>
      <c r="M8" s="33"/>
      <c r="N8" s="33"/>
      <c r="O8" s="33"/>
      <c r="P8" s="33" t="s">
        <v>6</v>
      </c>
      <c r="Q8" s="33"/>
      <c r="R8" s="33"/>
      <c r="S8" s="33" t="s">
        <v>7</v>
      </c>
      <c r="T8" s="33"/>
      <c r="U8" s="33"/>
      <c r="V8" s="10"/>
    </row>
    <row r="9" spans="1:28" s="12" customFormat="1" ht="39.75" customHeight="1" x14ac:dyDescent="0.25">
      <c r="A9" s="32"/>
      <c r="B9" s="32"/>
      <c r="C9" s="32"/>
      <c r="D9" s="32"/>
      <c r="E9" s="33"/>
      <c r="F9" s="33"/>
      <c r="G9" s="33"/>
      <c r="H9" s="33"/>
      <c r="I9" s="33"/>
      <c r="J9" s="33"/>
      <c r="K9" s="33"/>
      <c r="L9" s="33"/>
      <c r="M9" s="33"/>
      <c r="N9" s="33"/>
      <c r="O9" s="33"/>
      <c r="P9" s="33"/>
      <c r="Q9" s="33"/>
      <c r="R9" s="33"/>
      <c r="S9" s="33"/>
      <c r="T9" s="33"/>
      <c r="U9" s="33"/>
      <c r="V9" s="10"/>
    </row>
    <row r="10" spans="1:28" s="11" customFormat="1" ht="18.75" customHeight="1" x14ac:dyDescent="0.25">
      <c r="A10" s="32"/>
      <c r="B10" s="32"/>
      <c r="C10" s="32"/>
      <c r="D10" s="32"/>
      <c r="E10" s="29" t="s">
        <v>8</v>
      </c>
      <c r="F10" s="29" t="s">
        <v>9</v>
      </c>
      <c r="G10" s="33" t="s">
        <v>10</v>
      </c>
      <c r="H10" s="33"/>
      <c r="I10" s="33"/>
      <c r="J10" s="33"/>
      <c r="K10" s="33"/>
      <c r="L10" s="33"/>
      <c r="M10" s="33"/>
      <c r="N10" s="33"/>
      <c r="O10" s="33"/>
      <c r="P10" s="29" t="s">
        <v>8</v>
      </c>
      <c r="Q10" s="29" t="s">
        <v>9</v>
      </c>
      <c r="R10" s="29" t="s">
        <v>11</v>
      </c>
      <c r="S10" s="29" t="s">
        <v>8</v>
      </c>
      <c r="T10" s="29" t="s">
        <v>9</v>
      </c>
      <c r="U10" s="29" t="s">
        <v>11</v>
      </c>
      <c r="V10" s="10"/>
    </row>
    <row r="11" spans="1:28" s="11" customFormat="1" ht="18.75" customHeight="1" x14ac:dyDescent="0.25">
      <c r="A11" s="32"/>
      <c r="B11" s="32"/>
      <c r="C11" s="32"/>
      <c r="D11" s="32"/>
      <c r="E11" s="30"/>
      <c r="F11" s="30"/>
      <c r="G11" s="33"/>
      <c r="H11" s="33"/>
      <c r="I11" s="33"/>
      <c r="J11" s="33"/>
      <c r="K11" s="33"/>
      <c r="L11" s="33"/>
      <c r="M11" s="33"/>
      <c r="N11" s="33"/>
      <c r="O11" s="33"/>
      <c r="P11" s="30"/>
      <c r="Q11" s="30"/>
      <c r="R11" s="30"/>
      <c r="S11" s="30"/>
      <c r="T11" s="30"/>
      <c r="U11" s="30"/>
      <c r="V11" s="10"/>
    </row>
    <row r="12" spans="1:28" s="13" customFormat="1" ht="21.75" customHeight="1" x14ac:dyDescent="0.25">
      <c r="A12" s="32"/>
      <c r="B12" s="32"/>
      <c r="C12" s="32"/>
      <c r="D12" s="32"/>
      <c r="E12" s="30"/>
      <c r="F12" s="30"/>
      <c r="G12" s="38" t="s">
        <v>12</v>
      </c>
      <c r="H12" s="38" t="s">
        <v>13</v>
      </c>
      <c r="I12" s="38" t="s">
        <v>14</v>
      </c>
      <c r="J12" s="38" t="s">
        <v>15</v>
      </c>
      <c r="K12" s="38" t="s">
        <v>16</v>
      </c>
      <c r="L12" s="38" t="s">
        <v>17</v>
      </c>
      <c r="M12" s="38" t="s">
        <v>18</v>
      </c>
      <c r="N12" s="38" t="s">
        <v>19</v>
      </c>
      <c r="O12" s="38" t="s">
        <v>20</v>
      </c>
      <c r="P12" s="30"/>
      <c r="Q12" s="30"/>
      <c r="R12" s="30"/>
      <c r="S12" s="30"/>
      <c r="T12" s="30"/>
      <c r="U12" s="30"/>
      <c r="V12" s="10"/>
    </row>
    <row r="13" spans="1:28" s="13" customFormat="1" ht="18.75" customHeight="1" x14ac:dyDescent="0.25">
      <c r="A13" s="32"/>
      <c r="B13" s="32"/>
      <c r="C13" s="32"/>
      <c r="D13" s="32"/>
      <c r="E13" s="30"/>
      <c r="F13" s="30"/>
      <c r="G13" s="39"/>
      <c r="H13" s="39"/>
      <c r="I13" s="39"/>
      <c r="J13" s="39"/>
      <c r="K13" s="39"/>
      <c r="L13" s="39"/>
      <c r="M13" s="39"/>
      <c r="N13" s="39"/>
      <c r="O13" s="39"/>
      <c r="P13" s="30"/>
      <c r="Q13" s="30"/>
      <c r="R13" s="30"/>
      <c r="S13" s="30"/>
      <c r="T13" s="30"/>
      <c r="U13" s="30"/>
      <c r="V13" s="10"/>
    </row>
    <row r="14" spans="1:28" s="13" customFormat="1" ht="33" customHeight="1" x14ac:dyDescent="0.25">
      <c r="A14" s="32"/>
      <c r="B14" s="32"/>
      <c r="C14" s="32"/>
      <c r="D14" s="32"/>
      <c r="E14" s="30"/>
      <c r="F14" s="30"/>
      <c r="G14" s="39"/>
      <c r="H14" s="39"/>
      <c r="I14" s="39"/>
      <c r="J14" s="39"/>
      <c r="K14" s="39"/>
      <c r="L14" s="39"/>
      <c r="M14" s="39"/>
      <c r="N14" s="39"/>
      <c r="O14" s="39"/>
      <c r="P14" s="30"/>
      <c r="Q14" s="30"/>
      <c r="R14" s="30"/>
      <c r="S14" s="30"/>
      <c r="T14" s="30"/>
      <c r="U14" s="30"/>
      <c r="V14" s="10"/>
    </row>
    <row r="15" spans="1:28" s="13" customFormat="1" ht="18.75" customHeight="1" x14ac:dyDescent="0.25">
      <c r="A15" s="32"/>
      <c r="B15" s="32"/>
      <c r="C15" s="32"/>
      <c r="D15" s="32"/>
      <c r="E15" s="30"/>
      <c r="F15" s="30"/>
      <c r="G15" s="39"/>
      <c r="H15" s="39"/>
      <c r="I15" s="39"/>
      <c r="J15" s="39"/>
      <c r="K15" s="39"/>
      <c r="L15" s="39"/>
      <c r="M15" s="39"/>
      <c r="N15" s="39"/>
      <c r="O15" s="39"/>
      <c r="P15" s="30"/>
      <c r="Q15" s="30"/>
      <c r="R15" s="30"/>
      <c r="S15" s="30"/>
      <c r="T15" s="30"/>
      <c r="U15" s="30"/>
      <c r="V15" s="10"/>
    </row>
    <row r="16" spans="1:28" s="13" customFormat="1" ht="232.5" customHeight="1" x14ac:dyDescent="0.25">
      <c r="A16" s="32"/>
      <c r="B16" s="32"/>
      <c r="C16" s="32"/>
      <c r="D16" s="32"/>
      <c r="E16" s="30"/>
      <c r="F16" s="30"/>
      <c r="G16" s="39"/>
      <c r="H16" s="39"/>
      <c r="I16" s="39"/>
      <c r="J16" s="39"/>
      <c r="K16" s="39"/>
      <c r="L16" s="39"/>
      <c r="M16" s="39"/>
      <c r="N16" s="39"/>
      <c r="O16" s="39"/>
      <c r="P16" s="30"/>
      <c r="Q16" s="30"/>
      <c r="R16" s="30"/>
      <c r="S16" s="30"/>
      <c r="T16" s="30"/>
      <c r="U16" s="30"/>
      <c r="V16" s="10"/>
    </row>
    <row r="17" spans="1:22" s="13" customFormat="1" ht="42.75" customHeight="1" x14ac:dyDescent="0.25">
      <c r="A17" s="32"/>
      <c r="B17" s="32"/>
      <c r="C17" s="32"/>
      <c r="D17" s="32"/>
      <c r="E17" s="31"/>
      <c r="F17" s="31"/>
      <c r="G17" s="40"/>
      <c r="H17" s="40"/>
      <c r="I17" s="40"/>
      <c r="J17" s="40"/>
      <c r="K17" s="40"/>
      <c r="L17" s="40"/>
      <c r="M17" s="40"/>
      <c r="N17" s="40"/>
      <c r="O17" s="40"/>
      <c r="P17" s="31"/>
      <c r="Q17" s="31"/>
      <c r="R17" s="31"/>
      <c r="S17" s="31"/>
      <c r="T17" s="31"/>
      <c r="U17" s="31"/>
      <c r="V17" s="10"/>
    </row>
    <row r="18" spans="1:22" s="16" customFormat="1" ht="20.25" x14ac:dyDescent="0.25">
      <c r="A18" s="14">
        <v>1</v>
      </c>
      <c r="B18" s="14">
        <v>2</v>
      </c>
      <c r="C18" s="14">
        <v>3</v>
      </c>
      <c r="D18" s="14">
        <v>4</v>
      </c>
      <c r="E18" s="14">
        <v>5</v>
      </c>
      <c r="F18" s="14">
        <v>6</v>
      </c>
      <c r="G18" s="14">
        <v>7</v>
      </c>
      <c r="H18" s="14">
        <v>8</v>
      </c>
      <c r="I18" s="14">
        <v>9</v>
      </c>
      <c r="J18" s="14">
        <v>10</v>
      </c>
      <c r="K18" s="14">
        <v>11</v>
      </c>
      <c r="L18" s="14">
        <v>12</v>
      </c>
      <c r="M18" s="14">
        <v>13</v>
      </c>
      <c r="N18" s="14">
        <v>14</v>
      </c>
      <c r="O18" s="14">
        <v>15</v>
      </c>
      <c r="P18" s="14">
        <v>16</v>
      </c>
      <c r="Q18" s="14">
        <v>17</v>
      </c>
      <c r="R18" s="14">
        <v>18</v>
      </c>
      <c r="S18" s="14">
        <v>19</v>
      </c>
      <c r="T18" s="14">
        <v>20</v>
      </c>
      <c r="U18" s="14">
        <v>21</v>
      </c>
      <c r="V18" s="15"/>
    </row>
    <row r="19" spans="1:22" s="16" customFormat="1" ht="20.25" x14ac:dyDescent="0.25">
      <c r="A19" s="1" t="s">
        <v>21</v>
      </c>
      <c r="B19" s="2" t="s">
        <v>22</v>
      </c>
      <c r="C19" s="3" t="s">
        <v>23</v>
      </c>
      <c r="D19" s="17">
        <f>SUM(E19:U19)</f>
        <v>124</v>
      </c>
      <c r="E19" s="17">
        <v>74</v>
      </c>
      <c r="F19" s="17">
        <v>0</v>
      </c>
      <c r="G19" s="17">
        <v>0</v>
      </c>
      <c r="H19" s="17">
        <v>0</v>
      </c>
      <c r="I19" s="17">
        <v>0</v>
      </c>
      <c r="J19" s="17">
        <v>0</v>
      </c>
      <c r="K19" s="17">
        <v>0</v>
      </c>
      <c r="L19" s="17">
        <v>0</v>
      </c>
      <c r="M19" s="17">
        <v>0</v>
      </c>
      <c r="N19" s="17">
        <v>0</v>
      </c>
      <c r="O19" s="17">
        <v>0</v>
      </c>
      <c r="P19" s="17">
        <v>38</v>
      </c>
      <c r="Q19" s="17">
        <v>0</v>
      </c>
      <c r="R19" s="17">
        <v>0</v>
      </c>
      <c r="S19" s="17">
        <v>12</v>
      </c>
      <c r="T19" s="17">
        <v>0</v>
      </c>
      <c r="U19" s="17">
        <v>0</v>
      </c>
      <c r="V19" s="15"/>
    </row>
    <row r="20" spans="1:22" s="16" customFormat="1" ht="31.5" x14ac:dyDescent="0.25">
      <c r="A20" s="1" t="s">
        <v>24</v>
      </c>
      <c r="B20" s="2" t="s">
        <v>25</v>
      </c>
      <c r="C20" s="3" t="s">
        <v>23</v>
      </c>
      <c r="D20" s="17">
        <f t="shared" ref="D20:D64" si="0">SUM(E20:U20)</f>
        <v>69</v>
      </c>
      <c r="E20" s="17">
        <v>42</v>
      </c>
      <c r="F20" s="17">
        <v>0</v>
      </c>
      <c r="G20" s="17">
        <v>0</v>
      </c>
      <c r="H20" s="17">
        <v>0</v>
      </c>
      <c r="I20" s="17">
        <v>0</v>
      </c>
      <c r="J20" s="17">
        <v>0</v>
      </c>
      <c r="K20" s="17">
        <v>0</v>
      </c>
      <c r="L20" s="17">
        <v>0</v>
      </c>
      <c r="M20" s="17">
        <v>0</v>
      </c>
      <c r="N20" s="17">
        <v>0</v>
      </c>
      <c r="O20" s="17">
        <v>0</v>
      </c>
      <c r="P20" s="17">
        <v>20</v>
      </c>
      <c r="Q20" s="17">
        <v>0</v>
      </c>
      <c r="R20" s="17">
        <v>0</v>
      </c>
      <c r="S20" s="17">
        <v>7</v>
      </c>
      <c r="T20" s="17">
        <v>0</v>
      </c>
      <c r="U20" s="17">
        <v>0</v>
      </c>
      <c r="V20" s="15"/>
    </row>
    <row r="21" spans="1:22" s="16" customFormat="1" ht="20.25" x14ac:dyDescent="0.25">
      <c r="A21" s="1" t="s">
        <v>26</v>
      </c>
      <c r="B21" s="2" t="s">
        <v>27</v>
      </c>
      <c r="C21" s="3" t="s">
        <v>23</v>
      </c>
      <c r="D21" s="17">
        <f t="shared" si="0"/>
        <v>124</v>
      </c>
      <c r="E21" s="17">
        <v>74</v>
      </c>
      <c r="F21" s="17">
        <v>0</v>
      </c>
      <c r="G21" s="17">
        <v>0</v>
      </c>
      <c r="H21" s="17">
        <v>0</v>
      </c>
      <c r="I21" s="17">
        <v>0</v>
      </c>
      <c r="J21" s="17">
        <v>0</v>
      </c>
      <c r="K21" s="17">
        <v>0</v>
      </c>
      <c r="L21" s="17">
        <v>0</v>
      </c>
      <c r="M21" s="17">
        <v>0</v>
      </c>
      <c r="N21" s="17">
        <v>0</v>
      </c>
      <c r="O21" s="17">
        <v>0</v>
      </c>
      <c r="P21" s="17">
        <v>37</v>
      </c>
      <c r="Q21" s="17">
        <v>0</v>
      </c>
      <c r="R21" s="17">
        <v>0</v>
      </c>
      <c r="S21" s="17">
        <v>13</v>
      </c>
      <c r="T21" s="17">
        <v>0</v>
      </c>
      <c r="U21" s="17">
        <v>0</v>
      </c>
      <c r="V21" s="15"/>
    </row>
    <row r="22" spans="1:22" s="16" customFormat="1" ht="20.25" x14ac:dyDescent="0.25">
      <c r="A22" s="1" t="s">
        <v>28</v>
      </c>
      <c r="B22" s="2" t="s">
        <v>29</v>
      </c>
      <c r="C22" s="3" t="s">
        <v>23</v>
      </c>
      <c r="D22" s="17">
        <f t="shared" si="0"/>
        <v>188</v>
      </c>
      <c r="E22" s="17">
        <v>113</v>
      </c>
      <c r="F22" s="17">
        <v>0</v>
      </c>
      <c r="G22" s="17">
        <v>0</v>
      </c>
      <c r="H22" s="17">
        <v>0</v>
      </c>
      <c r="I22" s="17">
        <v>0</v>
      </c>
      <c r="J22" s="17">
        <v>0</v>
      </c>
      <c r="K22" s="17">
        <v>0</v>
      </c>
      <c r="L22" s="17">
        <v>0</v>
      </c>
      <c r="M22" s="17">
        <v>0</v>
      </c>
      <c r="N22" s="17">
        <v>0</v>
      </c>
      <c r="O22" s="17">
        <v>0</v>
      </c>
      <c r="P22" s="17">
        <v>56</v>
      </c>
      <c r="Q22" s="17">
        <v>0</v>
      </c>
      <c r="R22" s="17">
        <v>0</v>
      </c>
      <c r="S22" s="17">
        <v>19</v>
      </c>
      <c r="T22" s="17">
        <v>0</v>
      </c>
      <c r="U22" s="17">
        <v>0</v>
      </c>
      <c r="V22" s="15"/>
    </row>
    <row r="23" spans="1:22" s="16" customFormat="1" ht="20.25" x14ac:dyDescent="0.25">
      <c r="A23" s="1" t="s">
        <v>30</v>
      </c>
      <c r="B23" s="2" t="s">
        <v>31</v>
      </c>
      <c r="C23" s="3" t="s">
        <v>23</v>
      </c>
      <c r="D23" s="17">
        <f t="shared" si="0"/>
        <v>60</v>
      </c>
      <c r="E23" s="17">
        <v>35</v>
      </c>
      <c r="F23" s="17">
        <v>0</v>
      </c>
      <c r="G23" s="17">
        <v>0</v>
      </c>
      <c r="H23" s="17">
        <v>0</v>
      </c>
      <c r="I23" s="17">
        <v>0</v>
      </c>
      <c r="J23" s="17">
        <v>0</v>
      </c>
      <c r="K23" s="17">
        <v>0</v>
      </c>
      <c r="L23" s="17">
        <v>0</v>
      </c>
      <c r="M23" s="17">
        <v>0</v>
      </c>
      <c r="N23" s="17">
        <v>0</v>
      </c>
      <c r="O23" s="17">
        <v>0</v>
      </c>
      <c r="P23" s="17">
        <v>25</v>
      </c>
      <c r="Q23" s="17">
        <v>0</v>
      </c>
      <c r="R23" s="17">
        <v>0</v>
      </c>
      <c r="S23" s="17">
        <v>0</v>
      </c>
      <c r="T23" s="17">
        <v>0</v>
      </c>
      <c r="U23" s="17">
        <v>0</v>
      </c>
      <c r="V23" s="15"/>
    </row>
    <row r="24" spans="1:22" s="16" customFormat="1" ht="20.25" x14ac:dyDescent="0.25">
      <c r="A24" s="1" t="s">
        <v>32</v>
      </c>
      <c r="B24" s="2" t="s">
        <v>33</v>
      </c>
      <c r="C24" s="3" t="s">
        <v>23</v>
      </c>
      <c r="D24" s="17">
        <f t="shared" si="0"/>
        <v>0</v>
      </c>
      <c r="E24" s="17">
        <v>0</v>
      </c>
      <c r="F24" s="17">
        <v>0</v>
      </c>
      <c r="G24" s="17">
        <v>0</v>
      </c>
      <c r="H24" s="17">
        <v>0</v>
      </c>
      <c r="I24" s="17">
        <v>0</v>
      </c>
      <c r="J24" s="17">
        <v>0</v>
      </c>
      <c r="K24" s="17">
        <v>0</v>
      </c>
      <c r="L24" s="17">
        <v>0</v>
      </c>
      <c r="M24" s="17">
        <v>0</v>
      </c>
      <c r="N24" s="17">
        <v>0</v>
      </c>
      <c r="O24" s="17">
        <v>0</v>
      </c>
      <c r="P24" s="17">
        <v>0</v>
      </c>
      <c r="Q24" s="17">
        <v>0</v>
      </c>
      <c r="R24" s="17">
        <v>0</v>
      </c>
      <c r="S24" s="17">
        <v>0</v>
      </c>
      <c r="T24" s="17">
        <v>0</v>
      </c>
      <c r="U24" s="17">
        <v>0</v>
      </c>
      <c r="V24" s="15"/>
    </row>
    <row r="25" spans="1:22" s="16" customFormat="1" ht="20.25" x14ac:dyDescent="0.25">
      <c r="A25" s="1" t="s">
        <v>34</v>
      </c>
      <c r="B25" s="2" t="s">
        <v>35</v>
      </c>
      <c r="C25" s="3" t="s">
        <v>23</v>
      </c>
      <c r="D25" s="17">
        <f t="shared" si="0"/>
        <v>127</v>
      </c>
      <c r="E25" s="17">
        <v>76</v>
      </c>
      <c r="F25" s="17">
        <v>0</v>
      </c>
      <c r="G25" s="17">
        <v>0</v>
      </c>
      <c r="H25" s="17">
        <v>0</v>
      </c>
      <c r="I25" s="17">
        <v>0</v>
      </c>
      <c r="J25" s="17">
        <v>0</v>
      </c>
      <c r="K25" s="17">
        <v>0</v>
      </c>
      <c r="L25" s="17">
        <v>0</v>
      </c>
      <c r="M25" s="17">
        <v>0</v>
      </c>
      <c r="N25" s="17">
        <v>0</v>
      </c>
      <c r="O25" s="17">
        <v>0</v>
      </c>
      <c r="P25" s="17">
        <v>38</v>
      </c>
      <c r="Q25" s="17">
        <v>0</v>
      </c>
      <c r="R25" s="17">
        <v>0</v>
      </c>
      <c r="S25" s="17">
        <v>13</v>
      </c>
      <c r="T25" s="17">
        <v>0</v>
      </c>
      <c r="U25" s="17">
        <v>0</v>
      </c>
      <c r="V25" s="15"/>
    </row>
    <row r="26" spans="1:22" s="16" customFormat="1" ht="20.25" x14ac:dyDescent="0.25">
      <c r="A26" s="1" t="s">
        <v>36</v>
      </c>
      <c r="B26" s="2" t="s">
        <v>37</v>
      </c>
      <c r="C26" s="3" t="s">
        <v>23</v>
      </c>
      <c r="D26" s="17">
        <f t="shared" si="0"/>
        <v>0</v>
      </c>
      <c r="E26" s="17">
        <v>0</v>
      </c>
      <c r="F26" s="17">
        <v>0</v>
      </c>
      <c r="G26" s="17">
        <v>0</v>
      </c>
      <c r="H26" s="17">
        <v>0</v>
      </c>
      <c r="I26" s="17">
        <v>0</v>
      </c>
      <c r="J26" s="17">
        <v>0</v>
      </c>
      <c r="K26" s="17">
        <v>0</v>
      </c>
      <c r="L26" s="17">
        <v>0</v>
      </c>
      <c r="M26" s="17">
        <v>0</v>
      </c>
      <c r="N26" s="17">
        <v>0</v>
      </c>
      <c r="O26" s="17">
        <v>0</v>
      </c>
      <c r="P26" s="17">
        <v>0</v>
      </c>
      <c r="Q26" s="17">
        <v>0</v>
      </c>
      <c r="R26" s="17">
        <v>0</v>
      </c>
      <c r="S26" s="17">
        <v>0</v>
      </c>
      <c r="T26" s="17">
        <v>0</v>
      </c>
      <c r="U26" s="17">
        <v>0</v>
      </c>
      <c r="V26" s="15"/>
    </row>
    <row r="27" spans="1:22" s="16" customFormat="1" ht="20.25" x14ac:dyDescent="0.25">
      <c r="A27" s="1" t="s">
        <v>38</v>
      </c>
      <c r="B27" s="2" t="s">
        <v>39</v>
      </c>
      <c r="C27" s="3" t="s">
        <v>23</v>
      </c>
      <c r="D27" s="17">
        <f t="shared" si="0"/>
        <v>51</v>
      </c>
      <c r="E27" s="17">
        <v>30</v>
      </c>
      <c r="F27" s="17">
        <v>0</v>
      </c>
      <c r="G27" s="17">
        <v>0</v>
      </c>
      <c r="H27" s="17">
        <v>0</v>
      </c>
      <c r="I27" s="17">
        <v>0</v>
      </c>
      <c r="J27" s="17">
        <v>0</v>
      </c>
      <c r="K27" s="17">
        <v>0</v>
      </c>
      <c r="L27" s="17">
        <v>0</v>
      </c>
      <c r="M27" s="17">
        <v>0</v>
      </c>
      <c r="N27" s="17">
        <v>0</v>
      </c>
      <c r="O27" s="17">
        <v>0</v>
      </c>
      <c r="P27" s="17">
        <v>21</v>
      </c>
      <c r="Q27" s="17">
        <v>0</v>
      </c>
      <c r="R27" s="17">
        <v>0</v>
      </c>
      <c r="S27" s="17">
        <v>0</v>
      </c>
      <c r="T27" s="17">
        <v>0</v>
      </c>
      <c r="U27" s="17">
        <v>0</v>
      </c>
      <c r="V27" s="15"/>
    </row>
    <row r="28" spans="1:22" s="16" customFormat="1" ht="31.5" x14ac:dyDescent="0.25">
      <c r="A28" s="1" t="s">
        <v>40</v>
      </c>
      <c r="B28" s="2" t="s">
        <v>41</v>
      </c>
      <c r="C28" s="3" t="s">
        <v>23</v>
      </c>
      <c r="D28" s="17">
        <f t="shared" si="0"/>
        <v>52</v>
      </c>
      <c r="E28" s="17">
        <v>31</v>
      </c>
      <c r="F28" s="17">
        <v>0</v>
      </c>
      <c r="G28" s="17">
        <v>0</v>
      </c>
      <c r="H28" s="17">
        <v>0</v>
      </c>
      <c r="I28" s="17">
        <v>0</v>
      </c>
      <c r="J28" s="17">
        <v>0</v>
      </c>
      <c r="K28" s="17">
        <v>0</v>
      </c>
      <c r="L28" s="17">
        <v>0</v>
      </c>
      <c r="M28" s="17">
        <v>0</v>
      </c>
      <c r="N28" s="17">
        <v>0</v>
      </c>
      <c r="O28" s="17">
        <v>0</v>
      </c>
      <c r="P28" s="17">
        <v>21</v>
      </c>
      <c r="Q28" s="17">
        <v>0</v>
      </c>
      <c r="R28" s="17">
        <v>0</v>
      </c>
      <c r="S28" s="17">
        <v>0</v>
      </c>
      <c r="T28" s="17">
        <v>0</v>
      </c>
      <c r="U28" s="17">
        <v>0</v>
      </c>
      <c r="V28" s="15"/>
    </row>
    <row r="29" spans="1:22" s="16" customFormat="1" ht="20.25" x14ac:dyDescent="0.25">
      <c r="A29" s="1" t="s">
        <v>42</v>
      </c>
      <c r="B29" s="2" t="s">
        <v>43</v>
      </c>
      <c r="C29" s="3" t="s">
        <v>23</v>
      </c>
      <c r="D29" s="17">
        <f t="shared" si="0"/>
        <v>181</v>
      </c>
      <c r="E29" s="17">
        <v>109</v>
      </c>
      <c r="F29" s="17">
        <v>0</v>
      </c>
      <c r="G29" s="17">
        <v>0</v>
      </c>
      <c r="H29" s="17">
        <v>0</v>
      </c>
      <c r="I29" s="17">
        <v>0</v>
      </c>
      <c r="J29" s="17">
        <v>0</v>
      </c>
      <c r="K29" s="17">
        <v>0</v>
      </c>
      <c r="L29" s="17">
        <v>0</v>
      </c>
      <c r="M29" s="17">
        <v>0</v>
      </c>
      <c r="N29" s="17">
        <v>0</v>
      </c>
      <c r="O29" s="17">
        <v>0</v>
      </c>
      <c r="P29" s="17">
        <v>54</v>
      </c>
      <c r="Q29" s="17">
        <v>0</v>
      </c>
      <c r="R29" s="17">
        <v>0</v>
      </c>
      <c r="S29" s="17">
        <v>18</v>
      </c>
      <c r="T29" s="17">
        <v>0</v>
      </c>
      <c r="U29" s="17">
        <v>0</v>
      </c>
      <c r="V29" s="15"/>
    </row>
    <row r="30" spans="1:22" s="16" customFormat="1" ht="20.25" x14ac:dyDescent="0.25">
      <c r="A30" s="1" t="s">
        <v>44</v>
      </c>
      <c r="B30" s="2" t="s">
        <v>45</v>
      </c>
      <c r="C30" s="3" t="s">
        <v>23</v>
      </c>
      <c r="D30" s="17">
        <f t="shared" si="0"/>
        <v>0</v>
      </c>
      <c r="E30" s="17">
        <v>0</v>
      </c>
      <c r="F30" s="17">
        <v>0</v>
      </c>
      <c r="G30" s="17">
        <v>0</v>
      </c>
      <c r="H30" s="17">
        <v>0</v>
      </c>
      <c r="I30" s="17">
        <v>0</v>
      </c>
      <c r="J30" s="17">
        <v>0</v>
      </c>
      <c r="K30" s="17">
        <v>0</v>
      </c>
      <c r="L30" s="17">
        <v>0</v>
      </c>
      <c r="M30" s="17">
        <v>0</v>
      </c>
      <c r="N30" s="17">
        <v>0</v>
      </c>
      <c r="O30" s="17">
        <v>0</v>
      </c>
      <c r="P30" s="17">
        <v>0</v>
      </c>
      <c r="Q30" s="17">
        <v>0</v>
      </c>
      <c r="R30" s="17">
        <v>0</v>
      </c>
      <c r="S30" s="17">
        <v>0</v>
      </c>
      <c r="T30" s="17">
        <v>0</v>
      </c>
      <c r="U30" s="17">
        <v>0</v>
      </c>
      <c r="V30" s="15"/>
    </row>
    <row r="31" spans="1:22" s="16" customFormat="1" ht="20.25" x14ac:dyDescent="0.25">
      <c r="A31" s="1" t="s">
        <v>46</v>
      </c>
      <c r="B31" s="2" t="s">
        <v>47</v>
      </c>
      <c r="C31" s="3" t="s">
        <v>23</v>
      </c>
      <c r="D31" s="17">
        <f t="shared" si="0"/>
        <v>61</v>
      </c>
      <c r="E31" s="17">
        <v>37</v>
      </c>
      <c r="F31" s="17">
        <v>0</v>
      </c>
      <c r="G31" s="17">
        <v>0</v>
      </c>
      <c r="H31" s="17">
        <v>0</v>
      </c>
      <c r="I31" s="17">
        <v>0</v>
      </c>
      <c r="J31" s="17">
        <v>0</v>
      </c>
      <c r="K31" s="17">
        <v>0</v>
      </c>
      <c r="L31" s="17">
        <v>0</v>
      </c>
      <c r="M31" s="17">
        <v>0</v>
      </c>
      <c r="N31" s="17">
        <v>0</v>
      </c>
      <c r="O31" s="17">
        <v>0</v>
      </c>
      <c r="P31" s="17">
        <v>24</v>
      </c>
      <c r="Q31" s="17">
        <v>0</v>
      </c>
      <c r="R31" s="17">
        <v>0</v>
      </c>
      <c r="S31" s="17">
        <v>0</v>
      </c>
      <c r="T31" s="17">
        <v>0</v>
      </c>
      <c r="U31" s="17">
        <v>0</v>
      </c>
      <c r="V31" s="15"/>
    </row>
    <row r="32" spans="1:22" s="16" customFormat="1" ht="20.25" x14ac:dyDescent="0.25">
      <c r="A32" s="1" t="s">
        <v>48</v>
      </c>
      <c r="B32" s="2" t="s">
        <v>49</v>
      </c>
      <c r="C32" s="3" t="s">
        <v>23</v>
      </c>
      <c r="D32" s="17">
        <f t="shared" si="0"/>
        <v>64</v>
      </c>
      <c r="E32" s="17">
        <v>38</v>
      </c>
      <c r="F32" s="17">
        <v>0</v>
      </c>
      <c r="G32" s="17">
        <v>0</v>
      </c>
      <c r="H32" s="17">
        <v>0</v>
      </c>
      <c r="I32" s="17">
        <v>0</v>
      </c>
      <c r="J32" s="17">
        <v>0</v>
      </c>
      <c r="K32" s="17">
        <v>0</v>
      </c>
      <c r="L32" s="17">
        <v>0</v>
      </c>
      <c r="M32" s="17">
        <v>0</v>
      </c>
      <c r="N32" s="17">
        <v>0</v>
      </c>
      <c r="O32" s="17">
        <v>0</v>
      </c>
      <c r="P32" s="17">
        <v>19</v>
      </c>
      <c r="Q32" s="17">
        <v>0</v>
      </c>
      <c r="R32" s="17">
        <v>0</v>
      </c>
      <c r="S32" s="17">
        <v>7</v>
      </c>
      <c r="T32" s="17">
        <v>0</v>
      </c>
      <c r="U32" s="17">
        <v>0</v>
      </c>
      <c r="V32" s="15"/>
    </row>
    <row r="33" spans="1:22" s="16" customFormat="1" ht="20.25" x14ac:dyDescent="0.25">
      <c r="A33" s="1" t="s">
        <v>50</v>
      </c>
      <c r="B33" s="2" t="s">
        <v>51</v>
      </c>
      <c r="C33" s="3" t="s">
        <v>23</v>
      </c>
      <c r="D33" s="17">
        <f t="shared" si="0"/>
        <v>241</v>
      </c>
      <c r="E33" s="17">
        <v>143</v>
      </c>
      <c r="F33" s="17">
        <v>0</v>
      </c>
      <c r="G33" s="17">
        <v>0</v>
      </c>
      <c r="H33" s="17">
        <v>0</v>
      </c>
      <c r="I33" s="17">
        <v>0</v>
      </c>
      <c r="J33" s="17">
        <v>0</v>
      </c>
      <c r="K33" s="17">
        <v>0</v>
      </c>
      <c r="L33" s="17">
        <v>0</v>
      </c>
      <c r="M33" s="17">
        <v>0</v>
      </c>
      <c r="N33" s="17">
        <v>0</v>
      </c>
      <c r="O33" s="17">
        <v>0</v>
      </c>
      <c r="P33" s="17">
        <v>73</v>
      </c>
      <c r="Q33" s="17">
        <v>0</v>
      </c>
      <c r="R33" s="17">
        <v>0</v>
      </c>
      <c r="S33" s="17">
        <v>25</v>
      </c>
      <c r="T33" s="17">
        <v>0</v>
      </c>
      <c r="U33" s="17">
        <v>0</v>
      </c>
      <c r="V33" s="15"/>
    </row>
    <row r="34" spans="1:22" s="16" customFormat="1" ht="20.25" x14ac:dyDescent="0.25">
      <c r="A34" s="1" t="s">
        <v>52</v>
      </c>
      <c r="B34" s="2" t="s">
        <v>53</v>
      </c>
      <c r="C34" s="3" t="s">
        <v>23</v>
      </c>
      <c r="D34" s="17">
        <f t="shared" si="0"/>
        <v>61</v>
      </c>
      <c r="E34" s="17">
        <v>36</v>
      </c>
      <c r="F34" s="17">
        <v>0</v>
      </c>
      <c r="G34" s="17">
        <v>0</v>
      </c>
      <c r="H34" s="17">
        <v>0</v>
      </c>
      <c r="I34" s="17">
        <v>0</v>
      </c>
      <c r="J34" s="17">
        <v>0</v>
      </c>
      <c r="K34" s="17">
        <v>0</v>
      </c>
      <c r="L34" s="17">
        <v>0</v>
      </c>
      <c r="M34" s="17">
        <v>0</v>
      </c>
      <c r="N34" s="17">
        <v>0</v>
      </c>
      <c r="O34" s="17">
        <v>0</v>
      </c>
      <c r="P34" s="17">
        <v>25</v>
      </c>
      <c r="Q34" s="17">
        <v>0</v>
      </c>
      <c r="R34" s="17">
        <v>0</v>
      </c>
      <c r="S34" s="17">
        <v>0</v>
      </c>
      <c r="T34" s="17">
        <v>0</v>
      </c>
      <c r="U34" s="17">
        <v>0</v>
      </c>
      <c r="V34" s="15"/>
    </row>
    <row r="35" spans="1:22" s="16" customFormat="1" ht="20.25" x14ac:dyDescent="0.25">
      <c r="A35" s="1" t="s">
        <v>54</v>
      </c>
      <c r="B35" s="2" t="s">
        <v>55</v>
      </c>
      <c r="C35" s="3" t="s">
        <v>23</v>
      </c>
      <c r="D35" s="17">
        <f t="shared" si="0"/>
        <v>256</v>
      </c>
      <c r="E35" s="17">
        <v>154</v>
      </c>
      <c r="F35" s="17">
        <v>0</v>
      </c>
      <c r="G35" s="17">
        <v>0</v>
      </c>
      <c r="H35" s="17">
        <v>0</v>
      </c>
      <c r="I35" s="17">
        <v>0</v>
      </c>
      <c r="J35" s="17">
        <v>0</v>
      </c>
      <c r="K35" s="17">
        <v>0</v>
      </c>
      <c r="L35" s="17">
        <v>0</v>
      </c>
      <c r="M35" s="17">
        <v>0</v>
      </c>
      <c r="N35" s="17">
        <v>0</v>
      </c>
      <c r="O35" s="17">
        <v>0</v>
      </c>
      <c r="P35" s="17">
        <v>77</v>
      </c>
      <c r="Q35" s="17">
        <v>0</v>
      </c>
      <c r="R35" s="17">
        <v>0</v>
      </c>
      <c r="S35" s="17">
        <v>25</v>
      </c>
      <c r="T35" s="17">
        <v>0</v>
      </c>
      <c r="U35" s="17">
        <v>0</v>
      </c>
      <c r="V35" s="15"/>
    </row>
    <row r="36" spans="1:22" s="16" customFormat="1" ht="20.25" x14ac:dyDescent="0.25">
      <c r="A36" s="1" t="s">
        <v>56</v>
      </c>
      <c r="B36" s="2" t="s">
        <v>57</v>
      </c>
      <c r="C36" s="3" t="s">
        <v>23</v>
      </c>
      <c r="D36" s="17">
        <f t="shared" si="0"/>
        <v>123</v>
      </c>
      <c r="E36" s="17">
        <v>74</v>
      </c>
      <c r="F36" s="17">
        <v>0</v>
      </c>
      <c r="G36" s="17">
        <v>0</v>
      </c>
      <c r="H36" s="17">
        <v>0</v>
      </c>
      <c r="I36" s="17">
        <v>0</v>
      </c>
      <c r="J36" s="17">
        <v>0</v>
      </c>
      <c r="K36" s="17">
        <v>0</v>
      </c>
      <c r="L36" s="17">
        <v>0</v>
      </c>
      <c r="M36" s="17">
        <v>0</v>
      </c>
      <c r="N36" s="17">
        <v>0</v>
      </c>
      <c r="O36" s="17">
        <v>0</v>
      </c>
      <c r="P36" s="17">
        <v>37</v>
      </c>
      <c r="Q36" s="17">
        <v>0</v>
      </c>
      <c r="R36" s="17">
        <v>0</v>
      </c>
      <c r="S36" s="17">
        <v>12</v>
      </c>
      <c r="T36" s="17">
        <v>0</v>
      </c>
      <c r="U36" s="17">
        <v>0</v>
      </c>
      <c r="V36" s="15"/>
    </row>
    <row r="37" spans="1:22" s="16" customFormat="1" ht="20.25" x14ac:dyDescent="0.25">
      <c r="A37" s="1" t="s">
        <v>58</v>
      </c>
      <c r="B37" s="2" t="s">
        <v>59</v>
      </c>
      <c r="C37" s="3" t="s">
        <v>23</v>
      </c>
      <c r="D37" s="17">
        <f t="shared" si="0"/>
        <v>150</v>
      </c>
      <c r="E37" s="17">
        <v>90</v>
      </c>
      <c r="F37" s="17">
        <v>0</v>
      </c>
      <c r="G37" s="17">
        <v>0</v>
      </c>
      <c r="H37" s="17">
        <v>0</v>
      </c>
      <c r="I37" s="17">
        <v>0</v>
      </c>
      <c r="J37" s="17">
        <v>0</v>
      </c>
      <c r="K37" s="17">
        <v>0</v>
      </c>
      <c r="L37" s="17">
        <v>0</v>
      </c>
      <c r="M37" s="17">
        <v>0</v>
      </c>
      <c r="N37" s="17">
        <v>0</v>
      </c>
      <c r="O37" s="17">
        <v>0</v>
      </c>
      <c r="P37" s="17">
        <v>45</v>
      </c>
      <c r="Q37" s="17">
        <v>0</v>
      </c>
      <c r="R37" s="17">
        <v>0</v>
      </c>
      <c r="S37" s="17">
        <v>15</v>
      </c>
      <c r="T37" s="17">
        <v>0</v>
      </c>
      <c r="U37" s="17">
        <v>0</v>
      </c>
      <c r="V37" s="15"/>
    </row>
    <row r="38" spans="1:22" s="16" customFormat="1" ht="20.25" x14ac:dyDescent="0.25">
      <c r="A38" s="1" t="s">
        <v>60</v>
      </c>
      <c r="B38" s="2" t="s">
        <v>61</v>
      </c>
      <c r="C38" s="3" t="s">
        <v>23</v>
      </c>
      <c r="D38" s="17">
        <f t="shared" si="0"/>
        <v>127</v>
      </c>
      <c r="E38" s="17">
        <v>76</v>
      </c>
      <c r="F38" s="17">
        <v>0</v>
      </c>
      <c r="G38" s="17">
        <v>0</v>
      </c>
      <c r="H38" s="17">
        <v>0</v>
      </c>
      <c r="I38" s="17">
        <v>0</v>
      </c>
      <c r="J38" s="17">
        <v>0</v>
      </c>
      <c r="K38" s="17">
        <v>0</v>
      </c>
      <c r="L38" s="17">
        <v>0</v>
      </c>
      <c r="M38" s="17">
        <v>0</v>
      </c>
      <c r="N38" s="17">
        <v>0</v>
      </c>
      <c r="O38" s="17">
        <v>0</v>
      </c>
      <c r="P38" s="17">
        <v>38</v>
      </c>
      <c r="Q38" s="17">
        <v>0</v>
      </c>
      <c r="R38" s="17">
        <v>0</v>
      </c>
      <c r="S38" s="17">
        <v>13</v>
      </c>
      <c r="T38" s="17">
        <v>0</v>
      </c>
      <c r="U38" s="17">
        <v>0</v>
      </c>
      <c r="V38" s="15"/>
    </row>
    <row r="39" spans="1:22" s="16" customFormat="1" ht="20.25" x14ac:dyDescent="0.25">
      <c r="A39" s="1" t="s">
        <v>62</v>
      </c>
      <c r="B39" s="2" t="s">
        <v>63</v>
      </c>
      <c r="C39" s="3" t="s">
        <v>23</v>
      </c>
      <c r="D39" s="17">
        <f t="shared" si="0"/>
        <v>129</v>
      </c>
      <c r="E39" s="17">
        <v>77</v>
      </c>
      <c r="F39" s="17">
        <v>0</v>
      </c>
      <c r="G39" s="17">
        <v>0</v>
      </c>
      <c r="H39" s="17">
        <v>0</v>
      </c>
      <c r="I39" s="17">
        <v>0</v>
      </c>
      <c r="J39" s="17">
        <v>0</v>
      </c>
      <c r="K39" s="17">
        <v>0</v>
      </c>
      <c r="L39" s="17">
        <v>0</v>
      </c>
      <c r="M39" s="17">
        <v>0</v>
      </c>
      <c r="N39" s="17">
        <v>0</v>
      </c>
      <c r="O39" s="17">
        <v>0</v>
      </c>
      <c r="P39" s="17">
        <v>39</v>
      </c>
      <c r="Q39" s="17">
        <v>0</v>
      </c>
      <c r="R39" s="17">
        <v>0</v>
      </c>
      <c r="S39" s="17">
        <v>13</v>
      </c>
      <c r="T39" s="17">
        <v>0</v>
      </c>
      <c r="U39" s="17">
        <v>0</v>
      </c>
      <c r="V39" s="15"/>
    </row>
    <row r="40" spans="1:22" s="16" customFormat="1" ht="20.25" x14ac:dyDescent="0.25">
      <c r="A40" s="1" t="s">
        <v>64</v>
      </c>
      <c r="B40" s="2" t="s">
        <v>65</v>
      </c>
      <c r="C40" s="3" t="s">
        <v>23</v>
      </c>
      <c r="D40" s="17">
        <f t="shared" si="0"/>
        <v>63</v>
      </c>
      <c r="E40" s="17">
        <v>38</v>
      </c>
      <c r="F40" s="17">
        <v>0</v>
      </c>
      <c r="G40" s="17">
        <v>0</v>
      </c>
      <c r="H40" s="17">
        <v>0</v>
      </c>
      <c r="I40" s="17">
        <v>0</v>
      </c>
      <c r="J40" s="17">
        <v>0</v>
      </c>
      <c r="K40" s="17">
        <v>0</v>
      </c>
      <c r="L40" s="17">
        <v>0</v>
      </c>
      <c r="M40" s="17">
        <v>0</v>
      </c>
      <c r="N40" s="17">
        <v>0</v>
      </c>
      <c r="O40" s="17">
        <v>0</v>
      </c>
      <c r="P40" s="17">
        <v>25</v>
      </c>
      <c r="Q40" s="17">
        <v>0</v>
      </c>
      <c r="R40" s="17">
        <v>0</v>
      </c>
      <c r="S40" s="17">
        <v>0</v>
      </c>
      <c r="T40" s="17">
        <v>0</v>
      </c>
      <c r="U40" s="17">
        <v>0</v>
      </c>
      <c r="V40" s="15"/>
    </row>
    <row r="41" spans="1:22" s="16" customFormat="1" ht="20.25" x14ac:dyDescent="0.25">
      <c r="A41" s="1" t="s">
        <v>66</v>
      </c>
      <c r="B41" s="2" t="s">
        <v>67</v>
      </c>
      <c r="C41" s="3" t="s">
        <v>23</v>
      </c>
      <c r="D41" s="17">
        <f t="shared" si="0"/>
        <v>113</v>
      </c>
      <c r="E41" s="17">
        <v>61</v>
      </c>
      <c r="F41" s="17">
        <v>0</v>
      </c>
      <c r="G41" s="17">
        <v>0</v>
      </c>
      <c r="H41" s="17">
        <v>0</v>
      </c>
      <c r="I41" s="17">
        <v>0</v>
      </c>
      <c r="J41" s="17">
        <v>0</v>
      </c>
      <c r="K41" s="17">
        <v>0</v>
      </c>
      <c r="L41" s="17">
        <v>0</v>
      </c>
      <c r="M41" s="17">
        <v>0</v>
      </c>
      <c r="N41" s="17">
        <v>0</v>
      </c>
      <c r="O41" s="17">
        <v>0</v>
      </c>
      <c r="P41" s="17">
        <v>39</v>
      </c>
      <c r="Q41" s="17">
        <v>0</v>
      </c>
      <c r="R41" s="17">
        <v>0</v>
      </c>
      <c r="S41" s="17">
        <v>13</v>
      </c>
      <c r="T41" s="17">
        <v>0</v>
      </c>
      <c r="U41" s="17">
        <v>0</v>
      </c>
      <c r="V41" s="15"/>
    </row>
    <row r="42" spans="1:22" s="16" customFormat="1" ht="20.25" x14ac:dyDescent="0.25">
      <c r="A42" s="1" t="s">
        <v>68</v>
      </c>
      <c r="B42" s="2" t="s">
        <v>69</v>
      </c>
      <c r="C42" s="3" t="s">
        <v>23</v>
      </c>
      <c r="D42" s="17">
        <f t="shared" si="0"/>
        <v>394</v>
      </c>
      <c r="E42" s="17">
        <v>234</v>
      </c>
      <c r="F42" s="17">
        <v>0</v>
      </c>
      <c r="G42" s="17">
        <v>0</v>
      </c>
      <c r="H42" s="17">
        <v>0</v>
      </c>
      <c r="I42" s="17">
        <v>0</v>
      </c>
      <c r="J42" s="17">
        <v>0</v>
      </c>
      <c r="K42" s="17">
        <v>0</v>
      </c>
      <c r="L42" s="17">
        <v>0</v>
      </c>
      <c r="M42" s="17">
        <v>0</v>
      </c>
      <c r="N42" s="17">
        <v>0</v>
      </c>
      <c r="O42" s="17">
        <v>0</v>
      </c>
      <c r="P42" s="17">
        <v>120</v>
      </c>
      <c r="Q42" s="17">
        <v>0</v>
      </c>
      <c r="R42" s="17">
        <v>0</v>
      </c>
      <c r="S42" s="17">
        <v>40</v>
      </c>
      <c r="T42" s="17">
        <v>0</v>
      </c>
      <c r="U42" s="17">
        <v>0</v>
      </c>
      <c r="V42" s="15"/>
    </row>
    <row r="43" spans="1:22" s="16" customFormat="1" ht="20.25" x14ac:dyDescent="0.25">
      <c r="A43" s="1" t="s">
        <v>70</v>
      </c>
      <c r="B43" s="2" t="s">
        <v>71</v>
      </c>
      <c r="C43" s="3" t="s">
        <v>23</v>
      </c>
      <c r="D43" s="17">
        <f t="shared" si="0"/>
        <v>141</v>
      </c>
      <c r="E43" s="17">
        <v>94</v>
      </c>
      <c r="F43" s="17">
        <v>0</v>
      </c>
      <c r="G43" s="17">
        <v>0</v>
      </c>
      <c r="H43" s="17">
        <v>0</v>
      </c>
      <c r="I43" s="17">
        <v>0</v>
      </c>
      <c r="J43" s="17">
        <v>0</v>
      </c>
      <c r="K43" s="17">
        <v>0</v>
      </c>
      <c r="L43" s="17">
        <v>0</v>
      </c>
      <c r="M43" s="17">
        <v>0</v>
      </c>
      <c r="N43" s="17">
        <v>0</v>
      </c>
      <c r="O43" s="17">
        <v>0</v>
      </c>
      <c r="P43" s="17">
        <v>35</v>
      </c>
      <c r="Q43" s="17">
        <v>0</v>
      </c>
      <c r="R43" s="17">
        <v>0</v>
      </c>
      <c r="S43" s="17">
        <v>12</v>
      </c>
      <c r="T43" s="17">
        <v>0</v>
      </c>
      <c r="U43" s="17">
        <v>0</v>
      </c>
      <c r="V43" s="15"/>
    </row>
    <row r="44" spans="1:22" s="16" customFormat="1" ht="20.25" x14ac:dyDescent="0.25">
      <c r="A44" s="1" t="s">
        <v>72</v>
      </c>
      <c r="B44" s="2" t="s">
        <v>73</v>
      </c>
      <c r="C44" s="3" t="s">
        <v>23</v>
      </c>
      <c r="D44" s="17">
        <f t="shared" si="0"/>
        <v>129</v>
      </c>
      <c r="E44" s="17">
        <v>77</v>
      </c>
      <c r="F44" s="17">
        <v>0</v>
      </c>
      <c r="G44" s="17">
        <v>0</v>
      </c>
      <c r="H44" s="17">
        <v>0</v>
      </c>
      <c r="I44" s="17">
        <v>0</v>
      </c>
      <c r="J44" s="17">
        <v>0</v>
      </c>
      <c r="K44" s="17">
        <v>0</v>
      </c>
      <c r="L44" s="17">
        <v>0</v>
      </c>
      <c r="M44" s="17">
        <v>0</v>
      </c>
      <c r="N44" s="17">
        <v>0</v>
      </c>
      <c r="O44" s="17">
        <v>0</v>
      </c>
      <c r="P44" s="17">
        <v>39</v>
      </c>
      <c r="Q44" s="17">
        <v>0</v>
      </c>
      <c r="R44" s="17">
        <v>0</v>
      </c>
      <c r="S44" s="17">
        <v>13</v>
      </c>
      <c r="T44" s="17">
        <v>0</v>
      </c>
      <c r="U44" s="17">
        <v>0</v>
      </c>
      <c r="V44" s="15"/>
    </row>
    <row r="45" spans="1:22" s="16" customFormat="1" ht="20.25" x14ac:dyDescent="0.25">
      <c r="A45" s="1" t="s">
        <v>74</v>
      </c>
      <c r="B45" s="2" t="s">
        <v>75</v>
      </c>
      <c r="C45" s="3" t="s">
        <v>23</v>
      </c>
      <c r="D45" s="17">
        <f t="shared" si="0"/>
        <v>129</v>
      </c>
      <c r="E45" s="17">
        <v>77</v>
      </c>
      <c r="F45" s="17">
        <v>0</v>
      </c>
      <c r="G45" s="17">
        <v>0</v>
      </c>
      <c r="H45" s="17">
        <v>0</v>
      </c>
      <c r="I45" s="17">
        <v>0</v>
      </c>
      <c r="J45" s="17">
        <v>0</v>
      </c>
      <c r="K45" s="17">
        <v>0</v>
      </c>
      <c r="L45" s="17">
        <v>0</v>
      </c>
      <c r="M45" s="17">
        <v>0</v>
      </c>
      <c r="N45" s="17">
        <v>0</v>
      </c>
      <c r="O45" s="17">
        <v>0</v>
      </c>
      <c r="P45" s="17">
        <v>39</v>
      </c>
      <c r="Q45" s="17">
        <v>0</v>
      </c>
      <c r="R45" s="17">
        <v>0</v>
      </c>
      <c r="S45" s="17">
        <v>13</v>
      </c>
      <c r="T45" s="17">
        <v>0</v>
      </c>
      <c r="U45" s="17">
        <v>0</v>
      </c>
      <c r="V45" s="15"/>
    </row>
    <row r="46" spans="1:22" s="16" customFormat="1" ht="20.25" x14ac:dyDescent="0.25">
      <c r="A46" s="1" t="s">
        <v>76</v>
      </c>
      <c r="B46" s="2" t="s">
        <v>77</v>
      </c>
      <c r="C46" s="3" t="s">
        <v>23</v>
      </c>
      <c r="D46" s="17">
        <f t="shared" si="0"/>
        <v>126</v>
      </c>
      <c r="E46" s="17">
        <v>76</v>
      </c>
      <c r="F46" s="17">
        <v>0</v>
      </c>
      <c r="G46" s="17">
        <v>0</v>
      </c>
      <c r="H46" s="17">
        <v>0</v>
      </c>
      <c r="I46" s="17">
        <v>0</v>
      </c>
      <c r="J46" s="17">
        <v>0</v>
      </c>
      <c r="K46" s="17">
        <v>0</v>
      </c>
      <c r="L46" s="17">
        <v>0</v>
      </c>
      <c r="M46" s="17">
        <v>0</v>
      </c>
      <c r="N46" s="17">
        <v>0</v>
      </c>
      <c r="O46" s="17">
        <v>0</v>
      </c>
      <c r="P46" s="17">
        <v>38</v>
      </c>
      <c r="Q46" s="17">
        <v>0</v>
      </c>
      <c r="R46" s="17">
        <v>0</v>
      </c>
      <c r="S46" s="17">
        <v>12</v>
      </c>
      <c r="T46" s="17">
        <v>0</v>
      </c>
      <c r="U46" s="17">
        <v>0</v>
      </c>
      <c r="V46" s="15"/>
    </row>
    <row r="47" spans="1:22" s="16" customFormat="1" ht="20.25" x14ac:dyDescent="0.25">
      <c r="A47" s="1" t="s">
        <v>78</v>
      </c>
      <c r="B47" s="2" t="s">
        <v>79</v>
      </c>
      <c r="C47" s="3" t="s">
        <v>23</v>
      </c>
      <c r="D47" s="17">
        <f t="shared" si="0"/>
        <v>72</v>
      </c>
      <c r="E47" s="17">
        <v>43</v>
      </c>
      <c r="F47" s="17">
        <v>0</v>
      </c>
      <c r="G47" s="17">
        <v>0</v>
      </c>
      <c r="H47" s="17">
        <v>0</v>
      </c>
      <c r="I47" s="17">
        <v>0</v>
      </c>
      <c r="J47" s="17">
        <v>0</v>
      </c>
      <c r="K47" s="17">
        <v>0</v>
      </c>
      <c r="L47" s="17">
        <v>0</v>
      </c>
      <c r="M47" s="17">
        <v>0</v>
      </c>
      <c r="N47" s="17">
        <v>0</v>
      </c>
      <c r="O47" s="17">
        <v>0</v>
      </c>
      <c r="P47" s="17">
        <v>22</v>
      </c>
      <c r="Q47" s="17">
        <v>0</v>
      </c>
      <c r="R47" s="17">
        <v>0</v>
      </c>
      <c r="S47" s="17">
        <v>7</v>
      </c>
      <c r="T47" s="17">
        <v>0</v>
      </c>
      <c r="U47" s="17">
        <v>0</v>
      </c>
      <c r="V47" s="15"/>
    </row>
    <row r="48" spans="1:22" s="16" customFormat="1" ht="20.25" x14ac:dyDescent="0.25">
      <c r="A48" s="1" t="s">
        <v>80</v>
      </c>
      <c r="B48" s="2" t="s">
        <v>81</v>
      </c>
      <c r="C48" s="3" t="s">
        <v>23</v>
      </c>
      <c r="D48" s="17">
        <f t="shared" si="0"/>
        <v>129</v>
      </c>
      <c r="E48" s="17">
        <v>77</v>
      </c>
      <c r="F48" s="17">
        <v>0</v>
      </c>
      <c r="G48" s="17">
        <v>0</v>
      </c>
      <c r="H48" s="17">
        <v>0</v>
      </c>
      <c r="I48" s="17">
        <v>0</v>
      </c>
      <c r="J48" s="17">
        <v>0</v>
      </c>
      <c r="K48" s="17">
        <v>0</v>
      </c>
      <c r="L48" s="17">
        <v>0</v>
      </c>
      <c r="M48" s="17">
        <v>0</v>
      </c>
      <c r="N48" s="17">
        <v>0</v>
      </c>
      <c r="O48" s="17">
        <v>0</v>
      </c>
      <c r="P48" s="17">
        <v>39</v>
      </c>
      <c r="Q48" s="17">
        <v>0</v>
      </c>
      <c r="R48" s="17">
        <v>0</v>
      </c>
      <c r="S48" s="17">
        <v>13</v>
      </c>
      <c r="T48" s="17">
        <v>0</v>
      </c>
      <c r="U48" s="17">
        <v>0</v>
      </c>
      <c r="V48" s="15"/>
    </row>
    <row r="49" spans="1:22" s="16" customFormat="1" ht="20.25" x14ac:dyDescent="0.25">
      <c r="A49" s="1" t="s">
        <v>82</v>
      </c>
      <c r="B49" s="2" t="s">
        <v>83</v>
      </c>
      <c r="C49" s="3" t="s">
        <v>23</v>
      </c>
      <c r="D49" s="17">
        <f t="shared" si="0"/>
        <v>62</v>
      </c>
      <c r="E49" s="17">
        <v>43</v>
      </c>
      <c r="F49" s="17">
        <v>0</v>
      </c>
      <c r="G49" s="17">
        <v>0</v>
      </c>
      <c r="H49" s="17">
        <v>0</v>
      </c>
      <c r="I49" s="17">
        <v>0</v>
      </c>
      <c r="J49" s="17">
        <v>0</v>
      </c>
      <c r="K49" s="17">
        <v>0</v>
      </c>
      <c r="L49" s="17">
        <v>0</v>
      </c>
      <c r="M49" s="17">
        <v>0</v>
      </c>
      <c r="N49" s="17">
        <v>0</v>
      </c>
      <c r="O49" s="17">
        <v>0</v>
      </c>
      <c r="P49" s="17">
        <v>19</v>
      </c>
      <c r="Q49" s="17">
        <v>0</v>
      </c>
      <c r="R49" s="17">
        <v>0</v>
      </c>
      <c r="S49" s="17">
        <v>0</v>
      </c>
      <c r="T49" s="17">
        <v>0</v>
      </c>
      <c r="U49" s="17">
        <v>0</v>
      </c>
      <c r="V49" s="15"/>
    </row>
    <row r="50" spans="1:22" s="16" customFormat="1" ht="20.25" x14ac:dyDescent="0.25">
      <c r="A50" s="1" t="s">
        <v>84</v>
      </c>
      <c r="B50" s="2" t="s">
        <v>85</v>
      </c>
      <c r="C50" s="3" t="s">
        <v>23</v>
      </c>
      <c r="D50" s="17">
        <f t="shared" si="0"/>
        <v>43</v>
      </c>
      <c r="E50" s="17">
        <v>34</v>
      </c>
      <c r="F50" s="17">
        <v>0</v>
      </c>
      <c r="G50" s="17">
        <v>0</v>
      </c>
      <c r="H50" s="17">
        <v>0</v>
      </c>
      <c r="I50" s="17">
        <v>0</v>
      </c>
      <c r="J50" s="17">
        <v>0</v>
      </c>
      <c r="K50" s="17">
        <v>0</v>
      </c>
      <c r="L50" s="17">
        <v>0</v>
      </c>
      <c r="M50" s="17">
        <v>0</v>
      </c>
      <c r="N50" s="17">
        <v>0</v>
      </c>
      <c r="O50" s="17">
        <v>0</v>
      </c>
      <c r="P50" s="17">
        <v>9</v>
      </c>
      <c r="Q50" s="17">
        <v>0</v>
      </c>
      <c r="R50" s="17">
        <v>0</v>
      </c>
      <c r="S50" s="17">
        <v>0</v>
      </c>
      <c r="T50" s="17">
        <v>0</v>
      </c>
      <c r="U50" s="17">
        <v>0</v>
      </c>
      <c r="V50" s="15"/>
    </row>
    <row r="51" spans="1:22" s="16" customFormat="1" ht="20.25" x14ac:dyDescent="0.25">
      <c r="A51" s="1" t="s">
        <v>86</v>
      </c>
      <c r="B51" s="2" t="s">
        <v>87</v>
      </c>
      <c r="C51" s="3" t="s">
        <v>23</v>
      </c>
      <c r="D51" s="17">
        <f t="shared" si="0"/>
        <v>57</v>
      </c>
      <c r="E51" s="17">
        <v>40</v>
      </c>
      <c r="F51" s="17">
        <v>0</v>
      </c>
      <c r="G51" s="17">
        <v>0</v>
      </c>
      <c r="H51" s="17">
        <v>0</v>
      </c>
      <c r="I51" s="17">
        <v>0</v>
      </c>
      <c r="J51" s="17">
        <v>0</v>
      </c>
      <c r="K51" s="17">
        <v>0</v>
      </c>
      <c r="L51" s="17">
        <v>0</v>
      </c>
      <c r="M51" s="17">
        <v>0</v>
      </c>
      <c r="N51" s="17">
        <v>0</v>
      </c>
      <c r="O51" s="17">
        <v>0</v>
      </c>
      <c r="P51" s="17">
        <v>17</v>
      </c>
      <c r="Q51" s="17">
        <v>0</v>
      </c>
      <c r="R51" s="17">
        <v>0</v>
      </c>
      <c r="S51" s="17">
        <v>0</v>
      </c>
      <c r="T51" s="17">
        <v>0</v>
      </c>
      <c r="U51" s="17">
        <v>0</v>
      </c>
      <c r="V51" s="15"/>
    </row>
    <row r="52" spans="1:22" s="16" customFormat="1" ht="20.25" x14ac:dyDescent="0.25">
      <c r="A52" s="1" t="s">
        <v>88</v>
      </c>
      <c r="B52" s="2" t="s">
        <v>89</v>
      </c>
      <c r="C52" s="3" t="s">
        <v>23</v>
      </c>
      <c r="D52" s="17">
        <f t="shared" si="0"/>
        <v>325</v>
      </c>
      <c r="E52" s="17">
        <v>213</v>
      </c>
      <c r="F52" s="17">
        <v>0</v>
      </c>
      <c r="G52" s="17">
        <v>0</v>
      </c>
      <c r="H52" s="17">
        <v>0</v>
      </c>
      <c r="I52" s="17">
        <v>0</v>
      </c>
      <c r="J52" s="17">
        <v>0</v>
      </c>
      <c r="K52" s="17">
        <v>0</v>
      </c>
      <c r="L52" s="17">
        <v>0</v>
      </c>
      <c r="M52" s="17">
        <v>0</v>
      </c>
      <c r="N52" s="17">
        <v>0</v>
      </c>
      <c r="O52" s="17">
        <v>0</v>
      </c>
      <c r="P52" s="17">
        <v>75</v>
      </c>
      <c r="Q52" s="17">
        <v>0</v>
      </c>
      <c r="R52" s="17">
        <v>0</v>
      </c>
      <c r="S52" s="17">
        <v>37</v>
      </c>
      <c r="T52" s="17">
        <v>0</v>
      </c>
      <c r="U52" s="17">
        <v>0</v>
      </c>
      <c r="V52" s="15"/>
    </row>
    <row r="53" spans="1:22" s="16" customFormat="1" ht="20.25" x14ac:dyDescent="0.25">
      <c r="A53" s="1" t="s">
        <v>90</v>
      </c>
      <c r="B53" s="2" t="s">
        <v>91</v>
      </c>
      <c r="C53" s="3" t="s">
        <v>23</v>
      </c>
      <c r="D53" s="17">
        <f t="shared" si="0"/>
        <v>150</v>
      </c>
      <c r="E53" s="17">
        <v>90</v>
      </c>
      <c r="F53" s="17">
        <v>0</v>
      </c>
      <c r="G53" s="17">
        <v>0</v>
      </c>
      <c r="H53" s="17">
        <v>0</v>
      </c>
      <c r="I53" s="17">
        <v>0</v>
      </c>
      <c r="J53" s="17">
        <v>0</v>
      </c>
      <c r="K53" s="17">
        <v>0</v>
      </c>
      <c r="L53" s="17">
        <v>0</v>
      </c>
      <c r="M53" s="17">
        <v>0</v>
      </c>
      <c r="N53" s="17">
        <v>0</v>
      </c>
      <c r="O53" s="17">
        <v>0</v>
      </c>
      <c r="P53" s="17">
        <v>45</v>
      </c>
      <c r="Q53" s="17">
        <v>0</v>
      </c>
      <c r="R53" s="17">
        <v>0</v>
      </c>
      <c r="S53" s="17">
        <v>15</v>
      </c>
      <c r="T53" s="17">
        <v>0</v>
      </c>
      <c r="U53" s="17">
        <v>0</v>
      </c>
      <c r="V53" s="15"/>
    </row>
    <row r="54" spans="1:22" s="16" customFormat="1" ht="20.25" x14ac:dyDescent="0.25">
      <c r="A54" s="1" t="s">
        <v>92</v>
      </c>
      <c r="B54" s="2" t="s">
        <v>93</v>
      </c>
      <c r="C54" s="3" t="s">
        <v>23</v>
      </c>
      <c r="D54" s="17">
        <f t="shared" si="0"/>
        <v>130</v>
      </c>
      <c r="E54" s="17">
        <v>76</v>
      </c>
      <c r="F54" s="17">
        <v>0</v>
      </c>
      <c r="G54" s="17">
        <v>0</v>
      </c>
      <c r="H54" s="17">
        <v>0</v>
      </c>
      <c r="I54" s="17">
        <v>0</v>
      </c>
      <c r="J54" s="17">
        <v>0</v>
      </c>
      <c r="K54" s="17">
        <v>0</v>
      </c>
      <c r="L54" s="17">
        <v>0</v>
      </c>
      <c r="M54" s="17">
        <v>0</v>
      </c>
      <c r="N54" s="17">
        <v>0</v>
      </c>
      <c r="O54" s="17">
        <v>0</v>
      </c>
      <c r="P54" s="17">
        <v>40</v>
      </c>
      <c r="Q54" s="17">
        <v>0</v>
      </c>
      <c r="R54" s="17">
        <v>0</v>
      </c>
      <c r="S54" s="17">
        <v>14</v>
      </c>
      <c r="T54" s="17">
        <v>0</v>
      </c>
      <c r="U54" s="17">
        <v>0</v>
      </c>
      <c r="V54" s="15"/>
    </row>
    <row r="55" spans="1:22" s="16" customFormat="1" ht="20.25" x14ac:dyDescent="0.25">
      <c r="A55" s="1" t="s">
        <v>94</v>
      </c>
      <c r="B55" s="2" t="s">
        <v>95</v>
      </c>
      <c r="C55" s="3" t="s">
        <v>23</v>
      </c>
      <c r="D55" s="17">
        <f t="shared" si="0"/>
        <v>54</v>
      </c>
      <c r="E55" s="17">
        <v>29</v>
      </c>
      <c r="F55" s="17">
        <v>0</v>
      </c>
      <c r="G55" s="17">
        <v>0</v>
      </c>
      <c r="H55" s="17">
        <v>0</v>
      </c>
      <c r="I55" s="17">
        <v>0</v>
      </c>
      <c r="J55" s="17">
        <v>0</v>
      </c>
      <c r="K55" s="17">
        <v>0</v>
      </c>
      <c r="L55" s="17">
        <v>0</v>
      </c>
      <c r="M55" s="17">
        <v>0</v>
      </c>
      <c r="N55" s="17">
        <v>0</v>
      </c>
      <c r="O55" s="17">
        <v>0</v>
      </c>
      <c r="P55" s="17">
        <v>25</v>
      </c>
      <c r="Q55" s="17">
        <v>0</v>
      </c>
      <c r="R55" s="17">
        <v>0</v>
      </c>
      <c r="S55" s="17">
        <v>0</v>
      </c>
      <c r="T55" s="17">
        <v>0</v>
      </c>
      <c r="U55" s="17">
        <v>0</v>
      </c>
      <c r="V55" s="15"/>
    </row>
    <row r="56" spans="1:22" s="16" customFormat="1" ht="20.25" x14ac:dyDescent="0.25">
      <c r="A56" s="1" t="s">
        <v>96</v>
      </c>
      <c r="B56" s="2" t="s">
        <v>97</v>
      </c>
      <c r="C56" s="3" t="s">
        <v>23</v>
      </c>
      <c r="D56" s="17">
        <f t="shared" si="0"/>
        <v>166</v>
      </c>
      <c r="E56" s="17">
        <v>100</v>
      </c>
      <c r="F56" s="17">
        <v>0</v>
      </c>
      <c r="G56" s="17">
        <v>0</v>
      </c>
      <c r="H56" s="17">
        <v>0</v>
      </c>
      <c r="I56" s="17">
        <v>0</v>
      </c>
      <c r="J56" s="17">
        <v>0</v>
      </c>
      <c r="K56" s="17">
        <v>0</v>
      </c>
      <c r="L56" s="17">
        <v>0</v>
      </c>
      <c r="M56" s="17">
        <v>0</v>
      </c>
      <c r="N56" s="17">
        <v>0</v>
      </c>
      <c r="O56" s="17">
        <v>0</v>
      </c>
      <c r="P56" s="17">
        <v>50</v>
      </c>
      <c r="Q56" s="17">
        <v>0</v>
      </c>
      <c r="R56" s="17">
        <v>0</v>
      </c>
      <c r="S56" s="17">
        <v>16</v>
      </c>
      <c r="T56" s="17">
        <v>0</v>
      </c>
      <c r="U56" s="17">
        <v>0</v>
      </c>
      <c r="V56" s="15"/>
    </row>
    <row r="57" spans="1:22" s="16" customFormat="1" ht="20.25" x14ac:dyDescent="0.25">
      <c r="A57" s="1" t="s">
        <v>98</v>
      </c>
      <c r="B57" s="2" t="s">
        <v>99</v>
      </c>
      <c r="C57" s="3" t="s">
        <v>23</v>
      </c>
      <c r="D57" s="17">
        <f t="shared" si="0"/>
        <v>98</v>
      </c>
      <c r="E57" s="17">
        <v>0</v>
      </c>
      <c r="F57" s="17">
        <v>0</v>
      </c>
      <c r="G57" s="17">
        <v>0</v>
      </c>
      <c r="H57" s="17">
        <v>98</v>
      </c>
      <c r="I57" s="17">
        <v>0</v>
      </c>
      <c r="J57" s="17">
        <v>0</v>
      </c>
      <c r="K57" s="17">
        <v>0</v>
      </c>
      <c r="L57" s="17">
        <v>0</v>
      </c>
      <c r="M57" s="17">
        <v>0</v>
      </c>
      <c r="N57" s="17">
        <v>0</v>
      </c>
      <c r="O57" s="17">
        <v>0</v>
      </c>
      <c r="P57" s="17">
        <v>0</v>
      </c>
      <c r="Q57" s="17">
        <v>0</v>
      </c>
      <c r="R57" s="17">
        <v>0</v>
      </c>
      <c r="S57" s="17">
        <v>0</v>
      </c>
      <c r="T57" s="17">
        <v>0</v>
      </c>
      <c r="U57" s="17">
        <v>0</v>
      </c>
      <c r="V57" s="15"/>
    </row>
    <row r="58" spans="1:22" s="16" customFormat="1" ht="31.5" x14ac:dyDescent="0.25">
      <c r="A58" s="1" t="s">
        <v>100</v>
      </c>
      <c r="B58" s="2" t="s">
        <v>101</v>
      </c>
      <c r="C58" s="3" t="s">
        <v>23</v>
      </c>
      <c r="D58" s="17">
        <f t="shared" si="0"/>
        <v>85</v>
      </c>
      <c r="E58" s="17">
        <v>0</v>
      </c>
      <c r="F58" s="17">
        <v>0</v>
      </c>
      <c r="G58" s="17">
        <v>0</v>
      </c>
      <c r="H58" s="17">
        <v>0</v>
      </c>
      <c r="I58" s="17">
        <v>0</v>
      </c>
      <c r="J58" s="17">
        <v>0</v>
      </c>
      <c r="K58" s="17">
        <v>0</v>
      </c>
      <c r="L58" s="17">
        <v>0</v>
      </c>
      <c r="M58" s="17">
        <v>0</v>
      </c>
      <c r="N58" s="17">
        <v>0</v>
      </c>
      <c r="O58" s="17">
        <v>85</v>
      </c>
      <c r="P58" s="17">
        <v>0</v>
      </c>
      <c r="Q58" s="17">
        <v>0</v>
      </c>
      <c r="R58" s="17">
        <v>0</v>
      </c>
      <c r="S58" s="17">
        <v>0</v>
      </c>
      <c r="T58" s="17">
        <v>0</v>
      </c>
      <c r="U58" s="17">
        <v>0</v>
      </c>
      <c r="V58" s="15"/>
    </row>
    <row r="59" spans="1:22" s="16" customFormat="1" ht="31.5" x14ac:dyDescent="0.25">
      <c r="A59" s="1" t="s">
        <v>102</v>
      </c>
      <c r="B59" s="2" t="s">
        <v>103</v>
      </c>
      <c r="C59" s="3" t="s">
        <v>23</v>
      </c>
      <c r="D59" s="17">
        <f t="shared" si="0"/>
        <v>234</v>
      </c>
      <c r="E59" s="17">
        <v>212</v>
      </c>
      <c r="F59" s="17">
        <v>0</v>
      </c>
      <c r="G59" s="17">
        <v>0</v>
      </c>
      <c r="H59" s="17">
        <v>0</v>
      </c>
      <c r="I59" s="17">
        <v>0</v>
      </c>
      <c r="J59" s="17">
        <v>0</v>
      </c>
      <c r="K59" s="17">
        <v>0</v>
      </c>
      <c r="L59" s="17">
        <v>0</v>
      </c>
      <c r="M59" s="17">
        <v>0</v>
      </c>
      <c r="N59" s="17">
        <v>0</v>
      </c>
      <c r="O59" s="17">
        <v>0</v>
      </c>
      <c r="P59" s="17">
        <v>22</v>
      </c>
      <c r="Q59" s="17">
        <v>0</v>
      </c>
      <c r="R59" s="17">
        <v>0</v>
      </c>
      <c r="S59" s="17">
        <v>0</v>
      </c>
      <c r="T59" s="17">
        <v>0</v>
      </c>
      <c r="U59" s="17">
        <v>0</v>
      </c>
      <c r="V59" s="15"/>
    </row>
    <row r="60" spans="1:22" s="16" customFormat="1" ht="47.25" x14ac:dyDescent="0.25">
      <c r="A60" s="1" t="s">
        <v>104</v>
      </c>
      <c r="B60" s="2" t="s">
        <v>105</v>
      </c>
      <c r="C60" s="3" t="s">
        <v>23</v>
      </c>
      <c r="D60" s="17">
        <f t="shared" si="0"/>
        <v>0</v>
      </c>
      <c r="E60" s="17">
        <v>0</v>
      </c>
      <c r="F60" s="17">
        <v>0</v>
      </c>
      <c r="G60" s="17">
        <v>0</v>
      </c>
      <c r="H60" s="17">
        <v>0</v>
      </c>
      <c r="I60" s="17">
        <v>0</v>
      </c>
      <c r="J60" s="17">
        <v>0</v>
      </c>
      <c r="K60" s="17">
        <v>0</v>
      </c>
      <c r="L60" s="17">
        <v>0</v>
      </c>
      <c r="M60" s="17">
        <v>0</v>
      </c>
      <c r="N60" s="17">
        <v>0</v>
      </c>
      <c r="O60" s="17">
        <v>0</v>
      </c>
      <c r="P60" s="17">
        <v>0</v>
      </c>
      <c r="Q60" s="17">
        <v>0</v>
      </c>
      <c r="R60" s="17">
        <v>0</v>
      </c>
      <c r="S60" s="17">
        <v>0</v>
      </c>
      <c r="T60" s="17">
        <v>0</v>
      </c>
      <c r="U60" s="17">
        <v>0</v>
      </c>
      <c r="V60" s="15"/>
    </row>
    <row r="61" spans="1:22" s="16" customFormat="1" ht="47.25" x14ac:dyDescent="0.25">
      <c r="A61" s="1" t="s">
        <v>106</v>
      </c>
      <c r="B61" s="2" t="s">
        <v>107</v>
      </c>
      <c r="C61" s="3" t="s">
        <v>23</v>
      </c>
      <c r="D61" s="17">
        <f t="shared" si="0"/>
        <v>0</v>
      </c>
      <c r="E61" s="17">
        <v>0</v>
      </c>
      <c r="F61" s="17">
        <v>0</v>
      </c>
      <c r="G61" s="17">
        <v>0</v>
      </c>
      <c r="H61" s="17">
        <v>0</v>
      </c>
      <c r="I61" s="17">
        <v>0</v>
      </c>
      <c r="J61" s="17">
        <v>0</v>
      </c>
      <c r="K61" s="17">
        <v>0</v>
      </c>
      <c r="L61" s="17">
        <v>0</v>
      </c>
      <c r="M61" s="17">
        <v>0</v>
      </c>
      <c r="N61" s="17">
        <v>0</v>
      </c>
      <c r="O61" s="17">
        <v>0</v>
      </c>
      <c r="P61" s="17">
        <v>0</v>
      </c>
      <c r="Q61" s="17">
        <v>0</v>
      </c>
      <c r="R61" s="17">
        <v>0</v>
      </c>
      <c r="S61" s="17">
        <v>0</v>
      </c>
      <c r="T61" s="17">
        <v>0</v>
      </c>
      <c r="U61" s="17">
        <v>0</v>
      </c>
      <c r="V61" s="15"/>
    </row>
    <row r="62" spans="1:22" s="16" customFormat="1" ht="47.25" x14ac:dyDescent="0.25">
      <c r="A62" s="1" t="s">
        <v>108</v>
      </c>
      <c r="B62" s="2" t="s">
        <v>109</v>
      </c>
      <c r="C62" s="3" t="s">
        <v>23</v>
      </c>
      <c r="D62" s="17">
        <f t="shared" si="0"/>
        <v>0</v>
      </c>
      <c r="E62" s="17">
        <v>0</v>
      </c>
      <c r="F62" s="17">
        <v>0</v>
      </c>
      <c r="G62" s="17">
        <v>0</v>
      </c>
      <c r="H62" s="17">
        <v>0</v>
      </c>
      <c r="I62" s="17">
        <v>0</v>
      </c>
      <c r="J62" s="17">
        <v>0</v>
      </c>
      <c r="K62" s="17">
        <v>0</v>
      </c>
      <c r="L62" s="17">
        <v>0</v>
      </c>
      <c r="M62" s="17">
        <v>0</v>
      </c>
      <c r="N62" s="17">
        <v>0</v>
      </c>
      <c r="O62" s="17">
        <v>0</v>
      </c>
      <c r="P62" s="17">
        <v>0</v>
      </c>
      <c r="Q62" s="17">
        <v>0</v>
      </c>
      <c r="R62" s="17">
        <v>0</v>
      </c>
      <c r="S62" s="17">
        <v>0</v>
      </c>
      <c r="T62" s="17">
        <v>0</v>
      </c>
      <c r="U62" s="17">
        <v>0</v>
      </c>
      <c r="V62" s="15"/>
    </row>
    <row r="63" spans="1:22" s="16" customFormat="1" ht="20.25" x14ac:dyDescent="0.25">
      <c r="A63" s="1" t="s">
        <v>110</v>
      </c>
      <c r="B63" s="2" t="s">
        <v>111</v>
      </c>
      <c r="C63" s="3" t="s">
        <v>112</v>
      </c>
      <c r="D63" s="17">
        <f t="shared" si="0"/>
        <v>0</v>
      </c>
      <c r="E63" s="17">
        <v>0</v>
      </c>
      <c r="F63" s="17">
        <v>0</v>
      </c>
      <c r="G63" s="17">
        <v>0</v>
      </c>
      <c r="H63" s="17">
        <v>0</v>
      </c>
      <c r="I63" s="17">
        <v>0</v>
      </c>
      <c r="J63" s="17">
        <v>0</v>
      </c>
      <c r="K63" s="17">
        <v>0</v>
      </c>
      <c r="L63" s="17">
        <v>0</v>
      </c>
      <c r="M63" s="17">
        <v>0</v>
      </c>
      <c r="N63" s="17">
        <v>0</v>
      </c>
      <c r="O63" s="17">
        <v>0</v>
      </c>
      <c r="P63" s="17">
        <v>0</v>
      </c>
      <c r="Q63" s="17">
        <v>0</v>
      </c>
      <c r="R63" s="17">
        <v>0</v>
      </c>
      <c r="S63" s="17">
        <v>0</v>
      </c>
      <c r="T63" s="17">
        <v>0</v>
      </c>
      <c r="U63" s="17">
        <v>0</v>
      </c>
      <c r="V63" s="15"/>
    </row>
    <row r="64" spans="1:22" s="16" customFormat="1" ht="20.25" x14ac:dyDescent="0.25">
      <c r="A64" s="1" t="s">
        <v>113</v>
      </c>
      <c r="B64" s="2" t="s">
        <v>114</v>
      </c>
      <c r="C64" s="3" t="s">
        <v>112</v>
      </c>
      <c r="D64" s="17">
        <f t="shared" si="0"/>
        <v>0</v>
      </c>
      <c r="E64" s="17">
        <v>0</v>
      </c>
      <c r="F64" s="17">
        <v>0</v>
      </c>
      <c r="G64" s="17">
        <v>0</v>
      </c>
      <c r="H64" s="17">
        <v>0</v>
      </c>
      <c r="I64" s="17">
        <v>0</v>
      </c>
      <c r="J64" s="17">
        <v>0</v>
      </c>
      <c r="K64" s="17">
        <v>0</v>
      </c>
      <c r="L64" s="17">
        <v>0</v>
      </c>
      <c r="M64" s="17">
        <v>0</v>
      </c>
      <c r="N64" s="17">
        <v>0</v>
      </c>
      <c r="O64" s="17">
        <v>0</v>
      </c>
      <c r="P64" s="17">
        <v>0</v>
      </c>
      <c r="Q64" s="17">
        <v>0</v>
      </c>
      <c r="R64" s="17">
        <v>0</v>
      </c>
      <c r="S64" s="17">
        <v>0</v>
      </c>
      <c r="T64" s="17">
        <v>0</v>
      </c>
      <c r="U64" s="17">
        <v>0</v>
      </c>
      <c r="V64" s="15"/>
    </row>
    <row r="65" spans="1:22" s="22" customFormat="1" ht="22.5" customHeight="1" x14ac:dyDescent="0.25">
      <c r="A65" s="18"/>
      <c r="B65" s="19" t="s">
        <v>115</v>
      </c>
      <c r="C65" s="20" t="s">
        <v>116</v>
      </c>
      <c r="D65" s="17">
        <f>SUM(D19:D64)</f>
        <v>4888</v>
      </c>
      <c r="E65" s="17">
        <f t="shared" ref="E65:U65" si="1">SUM(E19:E64)</f>
        <v>2923</v>
      </c>
      <c r="F65" s="17">
        <f t="shared" si="1"/>
        <v>0</v>
      </c>
      <c r="G65" s="17">
        <f t="shared" si="1"/>
        <v>0</v>
      </c>
      <c r="H65" s="17">
        <f t="shared" si="1"/>
        <v>98</v>
      </c>
      <c r="I65" s="17">
        <f t="shared" si="1"/>
        <v>0</v>
      </c>
      <c r="J65" s="17">
        <f t="shared" si="1"/>
        <v>0</v>
      </c>
      <c r="K65" s="17">
        <f t="shared" si="1"/>
        <v>0</v>
      </c>
      <c r="L65" s="17">
        <f t="shared" si="1"/>
        <v>0</v>
      </c>
      <c r="M65" s="17">
        <f t="shared" si="1"/>
        <v>0</v>
      </c>
      <c r="N65" s="17">
        <f t="shared" si="1"/>
        <v>0</v>
      </c>
      <c r="O65" s="17">
        <f t="shared" si="1"/>
        <v>85</v>
      </c>
      <c r="P65" s="17">
        <f t="shared" si="1"/>
        <v>1385</v>
      </c>
      <c r="Q65" s="17">
        <f t="shared" si="1"/>
        <v>0</v>
      </c>
      <c r="R65" s="17">
        <f t="shared" si="1"/>
        <v>0</v>
      </c>
      <c r="S65" s="17">
        <f t="shared" si="1"/>
        <v>397</v>
      </c>
      <c r="T65" s="17">
        <f t="shared" si="1"/>
        <v>0</v>
      </c>
      <c r="U65" s="17">
        <f t="shared" si="1"/>
        <v>0</v>
      </c>
      <c r="V65" s="21"/>
    </row>
    <row r="66" spans="1:22" ht="20.25" x14ac:dyDescent="0.25">
      <c r="B66" s="23"/>
      <c r="C66" s="23"/>
      <c r="D66" s="24"/>
    </row>
    <row r="67" spans="1:22" ht="20.25" x14ac:dyDescent="0.25">
      <c r="B67" s="25"/>
      <c r="C67" s="25"/>
      <c r="D67" s="25"/>
    </row>
    <row r="68" spans="1:22" ht="20.25" x14ac:dyDescent="0.25">
      <c r="B68" s="25"/>
      <c r="C68" s="25"/>
      <c r="D68" s="26"/>
    </row>
    <row r="69" spans="1:22" ht="20.25" x14ac:dyDescent="0.25">
      <c r="B69" s="25"/>
      <c r="C69" s="25"/>
      <c r="D69" s="27"/>
    </row>
    <row r="70" spans="1:22" ht="20.25" x14ac:dyDescent="0.25">
      <c r="B70" s="25"/>
      <c r="C70" s="25"/>
      <c r="D70" s="27"/>
    </row>
    <row r="71" spans="1:22" ht="20.25" x14ac:dyDescent="0.25">
      <c r="B71" s="25"/>
      <c r="C71" s="25"/>
      <c r="D71" s="27"/>
    </row>
    <row r="72" spans="1:22" ht="20.25" x14ac:dyDescent="0.25">
      <c r="B72" s="25"/>
      <c r="C72" s="25"/>
      <c r="D72" s="27"/>
    </row>
    <row r="73" spans="1:22" ht="20.25" x14ac:dyDescent="0.25">
      <c r="B73" s="25"/>
      <c r="C73" s="25"/>
      <c r="D73" s="27"/>
    </row>
    <row r="74" spans="1:22" ht="20.25" x14ac:dyDescent="0.25">
      <c r="B74" s="25"/>
      <c r="C74" s="25"/>
      <c r="D74" s="28"/>
    </row>
    <row r="75" spans="1:22" ht="20.25" x14ac:dyDescent="0.25">
      <c r="B75" s="25"/>
      <c r="C75" s="25"/>
      <c r="D75" s="27"/>
    </row>
    <row r="76" spans="1:22" ht="20.25" x14ac:dyDescent="0.25">
      <c r="B76" s="25"/>
      <c r="C76" s="25"/>
      <c r="D76" s="28"/>
    </row>
    <row r="77" spans="1:22" ht="20.25" x14ac:dyDescent="0.25">
      <c r="B77" s="25"/>
      <c r="C77" s="25"/>
      <c r="D77" s="27"/>
    </row>
  </sheetData>
  <mergeCells count="30">
    <mergeCell ref="Q1:U1"/>
    <mergeCell ref="Q2:U2"/>
    <mergeCell ref="Q3:U3"/>
    <mergeCell ref="B5:T5"/>
    <mergeCell ref="U10:U17"/>
    <mergeCell ref="G12:G17"/>
    <mergeCell ref="H12:H17"/>
    <mergeCell ref="I12:I17"/>
    <mergeCell ref="J12:J17"/>
    <mergeCell ref="K12:K17"/>
    <mergeCell ref="L12:L17"/>
    <mergeCell ref="M12:M17"/>
    <mergeCell ref="N12:N17"/>
    <mergeCell ref="O12:O17"/>
    <mergeCell ref="G10:O11"/>
    <mergeCell ref="P10:P17"/>
    <mergeCell ref="Q10:Q17"/>
    <mergeCell ref="R10:R17"/>
    <mergeCell ref="S10:S17"/>
    <mergeCell ref="T10:T17"/>
    <mergeCell ref="A7:A17"/>
    <mergeCell ref="B7:B17"/>
    <mergeCell ref="C7:C17"/>
    <mergeCell ref="D7:D17"/>
    <mergeCell ref="E7:U7"/>
    <mergeCell ref="E8:O9"/>
    <mergeCell ref="P8:R9"/>
    <mergeCell ref="S8:U9"/>
    <mergeCell ref="E10:E17"/>
    <mergeCell ref="F10:F17"/>
  </mergeCells>
  <printOptions horizontalCentered="1"/>
  <pageMargins left="0.39370078740157483" right="0.39370078740157483" top="0.59055118110236227" bottom="0.59055118110236227" header="0.39370078740157483" footer="0.39370078740157483"/>
  <pageSetup paperSize="8" scale="26" orientation="landscape" r:id="rId1"/>
  <headerFooter differentFirst="1">
    <oddHeader>&amp;C&amp;P</oddHeader>
    <firstHeader>&amp;C&amp;P</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8 мес </vt:lpstr>
      <vt:lpstr>'8 мес '!Область_печати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2021-12-16T13:11:59Z</cp:lastPrinted>
  <dcterms:created xsi:type="dcterms:W3CDTF">2021-12-14T13:47:13Z</dcterms:created>
  <dcterms:modified xsi:type="dcterms:W3CDTF">2022-01-31T11:54:26Z</dcterms:modified>
</cp:coreProperties>
</file>